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95" yWindow="165" windowWidth="15870" windowHeight="5565" activeTab="1"/>
  </bookViews>
  <sheets>
    <sheet name="Charalá" sheetId="1" r:id="rId1"/>
    <sheet name="San Gil" sheetId="2" r:id="rId2"/>
    <sheet name="fra legal" sheetId="17" r:id="rId3"/>
    <sheet name="Socorro" sheetId="3" r:id="rId4"/>
    <sheet name="Bmanga" sheetId="5" r:id="rId5"/>
    <sheet name="Simacota" sheetId="4" r:id="rId6"/>
    <sheet name="Palmas" sheetId="7" r:id="rId7"/>
    <sheet name="Villanueva" sheetId="8" r:id="rId8"/>
    <sheet name="oiba" sheetId="16" r:id="rId9"/>
    <sheet name="hoteles" sheetId="15" r:id="rId10"/>
    <sheet name="Graficos ventas" sheetId="6" r:id="rId11"/>
  </sheets>
  <calcPr calcId="144525"/>
</workbook>
</file>

<file path=xl/calcChain.xml><?xml version="1.0" encoding="utf-8"?>
<calcChain xmlns="http://schemas.openxmlformats.org/spreadsheetml/2006/main">
  <c r="DG53" i="2" l="1"/>
  <c r="DK49" i="2"/>
  <c r="DK45" i="2"/>
  <c r="DJ49" i="2" l="1"/>
  <c r="DI45" i="2" l="1"/>
  <c r="DI49" i="2" s="1"/>
  <c r="DG49" i="2"/>
  <c r="DB45" i="2"/>
  <c r="DH45" i="2"/>
  <c r="DH49" i="2" s="1"/>
  <c r="DG45" i="2"/>
  <c r="DF49" i="2"/>
  <c r="DF45" i="2"/>
  <c r="DD45" i="2" l="1"/>
  <c r="DD49" i="2" s="1"/>
  <c r="DC45" i="2"/>
  <c r="DC49" i="2" s="1"/>
  <c r="DB49" i="2"/>
  <c r="DA49" i="2"/>
  <c r="DA45" i="2"/>
  <c r="DE49" i="2" l="1"/>
  <c r="CZ49" i="2"/>
  <c r="CZ45" i="2"/>
  <c r="CY45" i="2"/>
  <c r="CY49" i="2" l="1"/>
  <c r="L29" i="17" l="1"/>
  <c r="K26" i="17"/>
  <c r="J26" i="17"/>
  <c r="I26" i="17"/>
  <c r="H26" i="17"/>
  <c r="G26" i="17"/>
  <c r="F26" i="17"/>
  <c r="E26" i="17"/>
  <c r="D26" i="17"/>
  <c r="C26" i="17"/>
  <c r="CX49" i="2" l="1"/>
  <c r="CQ49" i="2"/>
  <c r="CW49" i="2"/>
  <c r="CW45" i="2"/>
  <c r="CV45" i="2" l="1"/>
  <c r="CV49" i="2" s="1"/>
  <c r="CU45" i="2" l="1"/>
  <c r="CU49" i="2" s="1"/>
  <c r="CT49" i="2"/>
  <c r="CS49" i="2" l="1"/>
  <c r="CR49" i="2"/>
  <c r="CT45" i="2"/>
  <c r="CS45" i="2"/>
  <c r="CR45" i="2" l="1"/>
  <c r="CP49" i="2" l="1"/>
  <c r="CP45" i="2"/>
  <c r="CO45" i="2"/>
  <c r="CO49" i="2" s="1"/>
  <c r="CN45" i="2"/>
  <c r="CN49" i="2"/>
  <c r="CL45" i="2" l="1"/>
  <c r="CL49" i="2" l="1"/>
  <c r="CJ45" i="2" l="1"/>
  <c r="CJ49" i="2" s="1"/>
  <c r="CI45" i="2" l="1"/>
  <c r="CI49" i="2" s="1"/>
  <c r="CH45" i="2"/>
  <c r="CH49" i="2" s="1"/>
  <c r="CG45" i="2" l="1"/>
  <c r="CG49" i="2" s="1"/>
  <c r="CF45" i="2"/>
  <c r="CF49" i="2" s="1"/>
  <c r="CK49" i="2" s="1"/>
  <c r="CD49" i="2" l="1"/>
  <c r="CD45" i="2"/>
  <c r="CC45" i="2"/>
  <c r="CB45" i="2"/>
  <c r="CC49" i="2" l="1"/>
  <c r="CB49" i="2" l="1"/>
  <c r="CA45" i="2" l="1"/>
  <c r="CA49" i="2" s="1"/>
  <c r="BZ45" i="2" l="1"/>
  <c r="BZ49" i="2"/>
  <c r="CE49" i="2" s="1"/>
  <c r="BX45" i="2"/>
  <c r="BX49" i="2" l="1"/>
  <c r="BW45" i="2"/>
  <c r="BW49" i="2" s="1"/>
  <c r="BV45" i="2" l="1"/>
  <c r="BV49" i="2" s="1"/>
  <c r="BU45" i="2"/>
  <c r="BU49" i="2" s="1"/>
  <c r="BY49" i="2" s="1"/>
  <c r="BS45" i="2" l="1"/>
  <c r="BS49" i="2" s="1"/>
  <c r="BR45" i="2"/>
  <c r="BR49" i="2" s="1"/>
  <c r="BQ45" i="2"/>
  <c r="BQ49" i="2" s="1"/>
  <c r="BP45" i="2"/>
  <c r="BP49" i="2" s="1"/>
  <c r="J8" i="3"/>
  <c r="BO45" i="2" l="1"/>
  <c r="BO49" i="2" s="1"/>
  <c r="BM45" i="2" l="1"/>
  <c r="BN45" i="2"/>
  <c r="BN49" i="2" s="1"/>
  <c r="BJ45" i="2"/>
  <c r="BM49" i="2" l="1"/>
  <c r="BT49" i="2" s="1"/>
  <c r="CM49" i="2" l="1"/>
  <c r="CB52" i="2"/>
  <c r="BJ49" i="2"/>
  <c r="K6" i="16" l="1"/>
  <c r="I7" i="3"/>
  <c r="F6" i="3"/>
  <c r="BI45" i="2" l="1"/>
  <c r="BI49" i="2" s="1"/>
  <c r="BH45" i="2" l="1"/>
  <c r="BH49" i="2" s="1"/>
  <c r="BG45" i="2" l="1"/>
  <c r="BG49" i="2" s="1"/>
  <c r="BK49" i="2" s="1"/>
  <c r="BE45" i="2" l="1"/>
  <c r="BE49" i="2" s="1"/>
  <c r="BD45" i="2" l="1"/>
  <c r="BD49" i="2" l="1"/>
  <c r="BC45" i="2" l="1"/>
  <c r="BC49" i="2" s="1"/>
  <c r="BB45" i="2" l="1"/>
  <c r="BB49" i="2" s="1"/>
  <c r="L27" i="1" l="1"/>
  <c r="BA45" i="2"/>
  <c r="BA49" i="2" s="1"/>
  <c r="AZ45" i="2"/>
  <c r="AZ49" i="2" s="1"/>
  <c r="BF49" i="2" s="1"/>
  <c r="J27" i="1" l="1"/>
  <c r="AX45" i="2" l="1"/>
  <c r="AX49" i="2" s="1"/>
  <c r="AW45" i="2" l="1"/>
  <c r="AW49" i="2" s="1"/>
  <c r="J6" i="16"/>
  <c r="AV45" i="2" l="1"/>
  <c r="AV49" i="2" s="1"/>
  <c r="AU45" i="2"/>
  <c r="AU49" i="2" s="1"/>
  <c r="AT45" i="2" l="1"/>
  <c r="AT49" i="2" s="1"/>
  <c r="AS45" i="2" l="1"/>
  <c r="AS49" i="2" s="1"/>
  <c r="AY49" i="2" s="1"/>
  <c r="AQ45" i="2" l="1"/>
  <c r="AQ49" i="2" s="1"/>
  <c r="AP45" i="2" l="1"/>
  <c r="AP49" i="2" s="1"/>
  <c r="AO45" i="2" l="1"/>
  <c r="AO49" i="2" s="1"/>
  <c r="AL45" i="2"/>
  <c r="AL49" i="2"/>
  <c r="AN45" i="2"/>
  <c r="AN49" i="2" s="1"/>
  <c r="AM45" i="2" l="1"/>
  <c r="AM49" i="2" s="1"/>
  <c r="AR49" i="2" l="1"/>
  <c r="AK45" i="2"/>
  <c r="AJ45" i="2" l="1"/>
  <c r="AJ49" i="2" s="1"/>
  <c r="AL50" i="2" l="1"/>
  <c r="BL49" i="2" s="1"/>
  <c r="AH45" i="2"/>
  <c r="AH49" i="2" s="1"/>
  <c r="AG45" i="2"/>
  <c r="AG49" i="2"/>
  <c r="AF45" i="2" l="1"/>
  <c r="AF49" i="2" s="1"/>
  <c r="I38" i="8" l="1"/>
  <c r="AC45" i="2" l="1"/>
  <c r="AC49" i="2" s="1"/>
  <c r="AB45" i="2" l="1"/>
  <c r="AB49" i="2" s="1"/>
  <c r="AA45" i="2" l="1"/>
  <c r="AA47" i="2" l="1"/>
  <c r="AA49" i="2" s="1"/>
  <c r="Y45" i="2" l="1"/>
  <c r="Y49" i="2" s="1"/>
  <c r="X45" i="2" l="1"/>
  <c r="X49" i="2" s="1"/>
  <c r="AE49" i="2" s="1"/>
  <c r="V45" i="2" l="1"/>
  <c r="V49" i="2" s="1"/>
  <c r="U49" i="2" l="1"/>
  <c r="T45" i="2" l="1"/>
  <c r="S45" i="2"/>
  <c r="T49" i="2" l="1"/>
  <c r="S49" i="2"/>
  <c r="I23" i="1"/>
  <c r="R49" i="2"/>
  <c r="W49" i="2" l="1"/>
  <c r="P46" i="2"/>
  <c r="O45" i="2" l="1"/>
  <c r="O49" i="2" s="1"/>
  <c r="K46" i="2" l="1"/>
  <c r="N45" i="2" l="1"/>
  <c r="N49" i="2" s="1"/>
  <c r="M45" i="2" l="1"/>
  <c r="M49" i="2" s="1"/>
  <c r="L45" i="2" l="1"/>
  <c r="P45" i="2" l="1"/>
  <c r="L49" i="2"/>
  <c r="P49" i="2" s="1"/>
  <c r="J45" i="2"/>
  <c r="J49" i="2" s="1"/>
  <c r="I45" i="2"/>
  <c r="I49" i="2" s="1"/>
  <c r="H45" i="2"/>
  <c r="H49" i="2" s="1"/>
  <c r="G45" i="2"/>
  <c r="G49" i="2" s="1"/>
  <c r="F45" i="2"/>
  <c r="H21" i="1"/>
  <c r="K45" i="2" l="1"/>
  <c r="F49" i="2"/>
  <c r="K49" i="2" s="1"/>
  <c r="AI49" i="2" s="1"/>
</calcChain>
</file>

<file path=xl/comments1.xml><?xml version="1.0" encoding="utf-8"?>
<comments xmlns="http://schemas.openxmlformats.org/spreadsheetml/2006/main">
  <authors>
    <author>USER</author>
  </authors>
  <commentList>
    <comment ref="BN18" authorId="0">
      <text>
        <r>
          <rPr>
            <b/>
            <sz val="9"/>
            <color indexed="81"/>
            <rFont val="Tahoma"/>
            <family val="2"/>
          </rPr>
          <t xml:space="preserve">la sultana:
faltan 2 arrobas para la otra bonificacion
</t>
        </r>
      </text>
    </comment>
    <comment ref="CR1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1@ + 
1 cuarto de bonificacion
</t>
        </r>
      </text>
    </comment>
    <comment ref="CF23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 libras mauricio
2 abuelito
5 abuelita
</t>
        </r>
      </text>
    </comment>
    <comment ref="CJ23" authorId="0">
      <text>
        <r>
          <rPr>
            <b/>
            <sz val="9"/>
            <color indexed="81"/>
            <rFont val="Tahoma"/>
            <family val="2"/>
          </rPr>
          <t xml:space="preserve">Terresa de Neira:
</t>
        </r>
      </text>
    </comment>
    <comment ref="CS23" authorId="0">
      <text>
        <r>
          <rPr>
            <b/>
            <sz val="9"/>
            <color indexed="81"/>
            <rFont val="Tahoma"/>
            <family val="2"/>
          </rPr>
          <t xml:space="preserve">Ricardo neira 
</t>
        </r>
      </text>
    </comment>
    <comment ref="BN2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la # 1 falta 1 arroba para la bonificacion
</t>
        </r>
      </text>
    </comment>
    <comment ref="CR25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 @ + 1 cuarto de bonificacion
</t>
        </r>
      </text>
    </comment>
    <comment ref="CN3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x 125 4,50@
x 250 48 unid
x 500 120 unid
</t>
        </r>
      </text>
    </comment>
    <comment ref="BU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villanuena
</t>
        </r>
      </text>
    </comment>
    <comment ref="BV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charala
</t>
        </r>
      </text>
    </comment>
    <comment ref="BX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OIBA, SIMACOTA Y PALMAS
</t>
        </r>
      </text>
    </comment>
    <comment ref="CC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charala
24 de libra
412 pesa
</t>
        </r>
      </text>
    </comment>
    <comment ref="CD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carmen delia socorro
</t>
        </r>
      </text>
    </comment>
    <comment ref="CF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villanueva: 586 pesas
barichara: 50 pesas</t>
        </r>
      </text>
    </comment>
    <comment ref="CI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Milca: 1@
Quintanilla: 2/4
</t>
        </r>
      </text>
    </comment>
    <comment ref="CJ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valle de san jose
</t>
        </r>
      </text>
    </comment>
    <comment ref="CL46" authorId="0">
      <text>
        <r>
          <rPr>
            <sz val="9"/>
            <color indexed="81"/>
            <rFont val="Tahoma"/>
            <family val="2"/>
          </rPr>
          <t xml:space="preserve">Oiba: 2,50 @
Charala: 1@, 9 libras
</t>
        </r>
      </text>
    </comment>
    <comment ref="CN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simacota
</t>
        </r>
      </text>
    </comment>
    <comment ref="CP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NELLY LUENGAS
SOCORRO 2,50@
</t>
        </r>
      </text>
    </comment>
    <comment ref="CR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villanueva: 5@</t>
        </r>
      </text>
    </comment>
    <comment ref="CS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cuarto. 2 @
Libras: 3
</t>
        </r>
      </text>
    </comment>
    <comment ref="CT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todo menos
</t>
        </r>
      </text>
    </comment>
    <comment ref="CU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palmas 
</t>
        </r>
      </text>
    </comment>
    <comment ref="CV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mogotes: 2@
valle: 1@ 1 libra
</t>
        </r>
      </text>
    </comment>
    <comment ref="DB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charala
475 pesas
13 libras
</t>
        </r>
      </text>
    </comment>
    <comment ref="DG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VILLANUEVA
</t>
        </r>
      </text>
    </comment>
    <comment ref="DH4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CHARALA
</t>
        </r>
      </text>
    </comment>
    <comment ref="DI46" authorId="0">
      <text>
        <r>
          <rPr>
            <b/>
            <sz val="9"/>
            <color indexed="81"/>
            <rFont val="Tahoma"/>
            <family val="2"/>
          </rPr>
          <t xml:space="preserve">simacota
</t>
        </r>
      </text>
    </comment>
    <comment ref="CC4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alcantuz
</t>
        </r>
      </text>
    </comment>
    <comment ref="CF4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hotrl terrazas
</t>
        </r>
      </text>
    </comment>
    <comment ref="CO48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HOTEL TERRAZAS
</t>
        </r>
      </text>
    </comment>
  </commentList>
</comments>
</file>

<file path=xl/comments2.xml><?xml version="1.0" encoding="utf-8"?>
<comments xmlns="http://schemas.openxmlformats.org/spreadsheetml/2006/main">
  <authors>
    <author>USER</author>
  </authors>
  <commentList>
    <comment ref="F1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1@ + 
1 cuarto de bonificacion
</t>
        </r>
      </text>
    </comment>
    <comment ref="H2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nelly luengas
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G22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el propietario esta solo los sabados de 11 a 12</t>
        </r>
      </text>
    </comment>
    <comment ref="G26" authorId="0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los dueños estan viajando </t>
        </r>
      </text>
    </comment>
  </commentList>
</comments>
</file>

<file path=xl/sharedStrings.xml><?xml version="1.0" encoding="utf-8"?>
<sst xmlns="http://schemas.openxmlformats.org/spreadsheetml/2006/main" count="657" uniqueCount="464">
  <si>
    <t>Razón Social</t>
  </si>
  <si>
    <t>Asomercop</t>
  </si>
  <si>
    <t>Nombre Propietario</t>
  </si>
  <si>
    <t>Arturo Silva</t>
  </si>
  <si>
    <t xml:space="preserve">Dirección </t>
  </si>
  <si>
    <t>Carrera 14 A # 23 - 47</t>
  </si>
  <si>
    <t>Cuidad</t>
  </si>
  <si>
    <t>Nit</t>
  </si>
  <si>
    <t>Antonio Molina</t>
  </si>
  <si>
    <t>Carrera 13 # 23 - 34</t>
  </si>
  <si>
    <t xml:space="preserve">Clasificación </t>
  </si>
  <si>
    <t>Mayorista</t>
  </si>
  <si>
    <t>San Gil</t>
  </si>
  <si>
    <t>Autoservicio</t>
  </si>
  <si>
    <t>Ricardo Cobos Prada</t>
  </si>
  <si>
    <t xml:space="preserve">Supermercado Multihogar </t>
  </si>
  <si>
    <t xml:space="preserve">Supermercado La 14 Plaza </t>
  </si>
  <si>
    <t>Todo Menos</t>
  </si>
  <si>
    <t>Nelly Luengas Granados</t>
  </si>
  <si>
    <t>Calle 12 # 15 - 59</t>
  </si>
  <si>
    <t>Teléfono</t>
  </si>
  <si>
    <t>Diego Fernando Cobos Pérez</t>
  </si>
  <si>
    <t>724 3081</t>
  </si>
  <si>
    <t>723 5270</t>
  </si>
  <si>
    <t>Calle 13 # 9 - 26</t>
  </si>
  <si>
    <t>Calle 14 # 10 - 37</t>
  </si>
  <si>
    <t>Calle 14 # 10 - 54</t>
  </si>
  <si>
    <t>724 3066</t>
  </si>
  <si>
    <t>Comercializadora IMPOSER S.A.</t>
  </si>
  <si>
    <t>Centro Comercial San Gil Plaza</t>
  </si>
  <si>
    <t>Establecimiento</t>
  </si>
  <si>
    <t>Supermercado Ahorramas</t>
  </si>
  <si>
    <t>724 1526</t>
  </si>
  <si>
    <t>Celular</t>
  </si>
  <si>
    <t>Distribuciones Nicol</t>
  </si>
  <si>
    <t>Juan Carlos Acevedo</t>
  </si>
  <si>
    <t>Carrera 8 # 19 - 17</t>
  </si>
  <si>
    <t>724 4278</t>
  </si>
  <si>
    <t>Distribuidora</t>
  </si>
  <si>
    <t>Nelson Ayala Pineda</t>
  </si>
  <si>
    <t>Nicolas Avila</t>
  </si>
  <si>
    <t>Carrera 32 # 112 - 32 Apto 203</t>
  </si>
  <si>
    <t>320 436 3398</t>
  </si>
  <si>
    <t>Distribución</t>
  </si>
  <si>
    <t>Unisangil</t>
  </si>
  <si>
    <t>Kilometro 1 Vía San Gil - Charalá</t>
  </si>
  <si>
    <t>724 5757</t>
  </si>
  <si>
    <t>Inst. Educativa</t>
  </si>
  <si>
    <t>Mercacentro</t>
  </si>
  <si>
    <t>Gerardo Arenas Goméz</t>
  </si>
  <si>
    <t>Carrera 9 # 9 - 26</t>
  </si>
  <si>
    <t>724 3678</t>
  </si>
  <si>
    <t>Autoservicio Veracruz</t>
  </si>
  <si>
    <t>Autoservicio Guanentino</t>
  </si>
  <si>
    <t>David Cardenas</t>
  </si>
  <si>
    <t>CAJASAN Supermercado</t>
  </si>
  <si>
    <t>Carrera 10 # 10 - 50</t>
  </si>
  <si>
    <t>724 2129</t>
  </si>
  <si>
    <t>725 8505</t>
  </si>
  <si>
    <t>Radio Reloj - Caliente 1330</t>
  </si>
  <si>
    <t xml:space="preserve">Radio Guanentá </t>
  </si>
  <si>
    <t>Calle 12 # 10 - 30</t>
  </si>
  <si>
    <t>724 2712</t>
  </si>
  <si>
    <t>Emisora</t>
  </si>
  <si>
    <t>Monica Cardenas</t>
  </si>
  <si>
    <t>Autoservicio el Gran Punto</t>
  </si>
  <si>
    <t>Autoservicio Monaco</t>
  </si>
  <si>
    <t>Autoservicio Berman</t>
  </si>
  <si>
    <t>Autoservicio La Quinta</t>
  </si>
  <si>
    <t>Freddy Murillo</t>
  </si>
  <si>
    <t>Ventas</t>
  </si>
  <si>
    <t>Casa Loma</t>
  </si>
  <si>
    <t>Hely Atuesta</t>
  </si>
  <si>
    <t>Telefono</t>
  </si>
  <si>
    <t>Km. 12 Vía Barichara</t>
  </si>
  <si>
    <t>Tienda</t>
  </si>
  <si>
    <t>El choro</t>
  </si>
  <si>
    <t xml:space="preserve">Cristina Gualdron </t>
  </si>
  <si>
    <t>La confianza</t>
  </si>
  <si>
    <t>Hilda Meza</t>
  </si>
  <si>
    <t>Cra. 14 # 11-24</t>
  </si>
  <si>
    <t>Donde Paty</t>
  </si>
  <si>
    <t>Claudia Carreño</t>
  </si>
  <si>
    <t>Helena Diaz</t>
  </si>
  <si>
    <t>Cra. 14 # 11-02</t>
  </si>
  <si>
    <t>Cra.14 # 12-52</t>
  </si>
  <si>
    <t>Esquinita el sabor</t>
  </si>
  <si>
    <t>Bertha Bayona</t>
  </si>
  <si>
    <t>Cra 14 #14-86</t>
  </si>
  <si>
    <t>Jose Sanchez</t>
  </si>
  <si>
    <t>Josefito Sanchez</t>
  </si>
  <si>
    <t>Cra 14 # 15-42</t>
  </si>
  <si>
    <t xml:space="preserve">Tienda nueva </t>
  </si>
  <si>
    <t>Angela Ballesteros</t>
  </si>
  <si>
    <t>Cra 14 #16-24</t>
  </si>
  <si>
    <t>Villa 14</t>
  </si>
  <si>
    <t>Mayo</t>
  </si>
  <si>
    <t>Junio</t>
  </si>
  <si>
    <t>Julio</t>
  </si>
  <si>
    <t>Agosto</t>
  </si>
  <si>
    <t>Septiembre</t>
  </si>
  <si>
    <t>Octubre</t>
  </si>
  <si>
    <t>Cra 14# 17-53</t>
  </si>
  <si>
    <t>Jorge Gonzales</t>
  </si>
  <si>
    <t>Doña Cecilia</t>
  </si>
  <si>
    <t>Cecilia Parra</t>
  </si>
  <si>
    <t>Cra 14# 10-03</t>
  </si>
  <si>
    <t>La Fortuna</t>
  </si>
  <si>
    <t xml:space="preserve">Elsa Barragan </t>
  </si>
  <si>
    <t>Cra. 15# 12-14</t>
  </si>
  <si>
    <t>La Esperanza</t>
  </si>
  <si>
    <t>Esperanza Ortiz</t>
  </si>
  <si>
    <t>Cll. 14 # 15-47</t>
  </si>
  <si>
    <t>Teresa Nova</t>
  </si>
  <si>
    <t>Cll. 19 #18-45</t>
  </si>
  <si>
    <t>Tienda la despensa</t>
  </si>
  <si>
    <t>Elvia Pineda</t>
  </si>
  <si>
    <t>cra. 13# 15-82</t>
  </si>
  <si>
    <t>Tienda Carolina</t>
  </si>
  <si>
    <t>Roberto Gomez</t>
  </si>
  <si>
    <t>cll. 13#13-52</t>
  </si>
  <si>
    <t>Rubiela Leon</t>
  </si>
  <si>
    <t>cra. 11 # 15-22</t>
  </si>
  <si>
    <t>Tienda diamante</t>
  </si>
  <si>
    <t>Antonio Afanador</t>
  </si>
  <si>
    <t>cll.15 #9-17</t>
  </si>
  <si>
    <t>Tienda Central</t>
  </si>
  <si>
    <t>Juan Pablo Gomez</t>
  </si>
  <si>
    <t>cra. 14# 13-40</t>
  </si>
  <si>
    <t>Tres Esquinas</t>
  </si>
  <si>
    <t>Yerson Duran</t>
  </si>
  <si>
    <t>cra. 13B # 7-45</t>
  </si>
  <si>
    <t>Giovanny Vesga</t>
  </si>
  <si>
    <t>Cra. 13 # 8-03</t>
  </si>
  <si>
    <t>Campestre Cacique Yarigui</t>
  </si>
  <si>
    <t>Km. 3 Vía Charala</t>
  </si>
  <si>
    <t>Camino Real</t>
  </si>
  <si>
    <t>Km. 1 Vía Mogotes</t>
  </si>
  <si>
    <t>Hotel Ruitoque Campestre</t>
  </si>
  <si>
    <t>Km. 2 Vía Bucaramanga</t>
  </si>
  <si>
    <t>Hotel Wassiki Campestre</t>
  </si>
  <si>
    <t>Km 3 Vía Bogota</t>
  </si>
  <si>
    <t>Pinchote</t>
  </si>
  <si>
    <t>Hotel la Quinta del Muelle</t>
  </si>
  <si>
    <t>Alba</t>
  </si>
  <si>
    <t>Vda. Morro el Recodo</t>
  </si>
  <si>
    <t>Hotel Puerto Bahia</t>
  </si>
  <si>
    <t>Cll. 6 # 9-112</t>
  </si>
  <si>
    <t xml:space="preserve">situacion/11-10 </t>
  </si>
  <si>
    <t xml:space="preserve">Ana Joaquina Casa Hotel </t>
  </si>
  <si>
    <t>cll. 15 # 6-36</t>
  </si>
  <si>
    <t>Instantaneo</t>
  </si>
  <si>
    <t>Hotel Verano</t>
  </si>
  <si>
    <t xml:space="preserve">Me llaman </t>
  </si>
  <si>
    <t>Hotel Santa Barbara</t>
  </si>
  <si>
    <t>km. 2 Vía Socorro</t>
  </si>
  <si>
    <t>no contestan</t>
  </si>
  <si>
    <t>Hotel Spa Monchuelo</t>
  </si>
  <si>
    <t>Km. 1 Vía Bogota</t>
  </si>
  <si>
    <t>Hotel la Trinidad</t>
  </si>
  <si>
    <t>Hotel del Campo</t>
  </si>
  <si>
    <t>Km. 3 Vía Socorro</t>
  </si>
  <si>
    <t>Valle</t>
  </si>
  <si>
    <t>Hotel San Marcos Campestre</t>
  </si>
  <si>
    <t xml:space="preserve">Hotel Posada Campestre </t>
  </si>
  <si>
    <t>Km. 2 Vía Charala</t>
  </si>
  <si>
    <t>Hotel Kimbala Resort</t>
  </si>
  <si>
    <t>km. 13 Vda. Paloblanca</t>
  </si>
  <si>
    <t>Curiti</t>
  </si>
  <si>
    <t>Hacienda Santa Barbara</t>
  </si>
  <si>
    <t>a 3 km. Del parque Pinchote</t>
  </si>
  <si>
    <t>Barichara Parque Hostal</t>
  </si>
  <si>
    <t>Barichara</t>
  </si>
  <si>
    <t>Cra. 11 # 8-11</t>
  </si>
  <si>
    <t>Casa del Conde Monterrey</t>
  </si>
  <si>
    <t>Km. 1 Vía Bucaramanga</t>
  </si>
  <si>
    <t>Hotel Santander Aleman</t>
  </si>
  <si>
    <t>Cra. 10 # 15-07</t>
  </si>
  <si>
    <t>Santa Catalina Hotel</t>
  </si>
  <si>
    <t>500 mts Vía Bucaramanga</t>
  </si>
  <si>
    <t>Hotel la Ribera del Fonce</t>
  </si>
  <si>
    <t>Cra. 12 # 3-12</t>
  </si>
  <si>
    <t>Hotel Los Guanes</t>
  </si>
  <si>
    <t>500 mts Vía Socorro</t>
  </si>
  <si>
    <t>Eco Hotel el Ocaso</t>
  </si>
  <si>
    <t>Km. 14 Vía Charala</t>
  </si>
  <si>
    <t>No esta interesado</t>
  </si>
  <si>
    <t>Las Colonias de mi Pueblo</t>
  </si>
  <si>
    <t>Cra. 5 # 6-76</t>
  </si>
  <si>
    <t>Hotel Terrazas de la Candelaria</t>
  </si>
  <si>
    <t>Hotel Asturias</t>
  </si>
  <si>
    <t>Km. 5 Vía Bucaramanga</t>
  </si>
  <si>
    <t xml:space="preserve"> Propietario</t>
  </si>
  <si>
    <t xml:space="preserve">aventura total </t>
  </si>
  <si>
    <t>CLIENTE</t>
  </si>
  <si>
    <t>Hotel la Montaña</t>
  </si>
  <si>
    <t>Km. 1 Via Bucaramanga</t>
  </si>
  <si>
    <t>Hotel el Porton de San Gil</t>
  </si>
  <si>
    <t>Hotel Abril</t>
  </si>
  <si>
    <t>Hotel la Mansion Sam</t>
  </si>
  <si>
    <t>Hotel Isla Señorial</t>
  </si>
  <si>
    <t>Hotel Terra Barichara</t>
  </si>
  <si>
    <t>Hotel Hicasua</t>
  </si>
  <si>
    <t>Km. 16 vía Barichara</t>
  </si>
  <si>
    <t>Cll. 7 # 3-89</t>
  </si>
  <si>
    <t>Casa Oniri Hotel Boutique</t>
  </si>
  <si>
    <t>Cll. 6 # 7-55</t>
  </si>
  <si>
    <t>La Nube Posada</t>
  </si>
  <si>
    <t>Cll. 7 # 7-39</t>
  </si>
  <si>
    <t xml:space="preserve">Finca Hotel Buenos Aires </t>
  </si>
  <si>
    <t>Km. 1 Vía Barichara, El choro</t>
  </si>
  <si>
    <t>Hotel Alcantuz</t>
  </si>
  <si>
    <t>Cliente</t>
  </si>
  <si>
    <t>Cra. 11 #10-15</t>
  </si>
  <si>
    <t>comercializadora charaleña</t>
  </si>
  <si>
    <t>Evelio Mateus</t>
  </si>
  <si>
    <t>La gran plaza</t>
  </si>
  <si>
    <t>Nombre Establecimiento</t>
  </si>
  <si>
    <t>Propietario</t>
  </si>
  <si>
    <t>La canasta</t>
  </si>
  <si>
    <t>Miguel Macias</t>
  </si>
  <si>
    <t>cra. 3 #5-04</t>
  </si>
  <si>
    <t>El pilar</t>
  </si>
  <si>
    <t>Mayerly Duarte</t>
  </si>
  <si>
    <t>cra. 4 # 4-04</t>
  </si>
  <si>
    <t>La Manquita</t>
  </si>
  <si>
    <t>Candelaria Amaya</t>
  </si>
  <si>
    <t>cll. 4 # 4-54</t>
  </si>
  <si>
    <t>Carlos Toloza</t>
  </si>
  <si>
    <t>Santanita</t>
  </si>
  <si>
    <t>Pablo Amaya</t>
  </si>
  <si>
    <t>Cra. 6 # 3-71</t>
  </si>
  <si>
    <t>La Fraternidad</t>
  </si>
  <si>
    <t>Freddy Stevez</t>
  </si>
  <si>
    <t>cll. 4# 6-49</t>
  </si>
  <si>
    <t>Restaurante Simacota</t>
  </si>
  <si>
    <t>Jackeline Alcantara</t>
  </si>
  <si>
    <t>Cra. 7# 3-55</t>
  </si>
  <si>
    <t>Restaurante</t>
  </si>
  <si>
    <t>Tienda la--</t>
  </si>
  <si>
    <t>Eddy Tavera</t>
  </si>
  <si>
    <t xml:space="preserve">Granero Central </t>
  </si>
  <si>
    <t>cll. 3 # 5-45</t>
  </si>
  <si>
    <t>cll.  3# 5-07</t>
  </si>
  <si>
    <t>Don Pedro</t>
  </si>
  <si>
    <t>Pedro</t>
  </si>
  <si>
    <t>Esquina de la Alegria</t>
  </si>
  <si>
    <t>Fuente Soda Picopi</t>
  </si>
  <si>
    <t>Wilson Pico</t>
  </si>
  <si>
    <t>Cra. 6 # 6-52</t>
  </si>
  <si>
    <t>Tienda el Regalo</t>
  </si>
  <si>
    <t>Raquel Rugeles</t>
  </si>
  <si>
    <t>Cra. 6# 6-05</t>
  </si>
  <si>
    <t>Jean Carlos</t>
  </si>
  <si>
    <t>Maria Ines Moreno</t>
  </si>
  <si>
    <t xml:space="preserve"> Cra. 6 # 5-53</t>
  </si>
  <si>
    <t>Luz Helena</t>
  </si>
  <si>
    <t>cra. 6 # 5-49</t>
  </si>
  <si>
    <t>Donde Jose</t>
  </si>
  <si>
    <t>jose Tibanegas</t>
  </si>
  <si>
    <t>Cra. 7 # 3-04</t>
  </si>
  <si>
    <t>El bello atardecer</t>
  </si>
  <si>
    <t>Alirio Vergas</t>
  </si>
  <si>
    <t xml:space="preserve"> cll 6 #2-19</t>
  </si>
  <si>
    <t>EN ESPERA</t>
  </si>
  <si>
    <t>Surtichara</t>
  </si>
  <si>
    <t>Brisas del Arauca</t>
  </si>
  <si>
    <t>Supermercado Moyano</t>
  </si>
  <si>
    <t>VariedadesRosa Ismenia</t>
  </si>
  <si>
    <t>La Avenida</t>
  </si>
  <si>
    <t>La Siberia</t>
  </si>
  <si>
    <t>La Salida</t>
  </si>
  <si>
    <t>Tienda la 19</t>
  </si>
  <si>
    <t>El Nuevo Manantial</t>
  </si>
  <si>
    <t>Billares Bosarela</t>
  </si>
  <si>
    <t>Bien Gusto</t>
  </si>
  <si>
    <t>Pedro Gomez</t>
  </si>
  <si>
    <t>Juan Moyano</t>
  </si>
  <si>
    <t>Ismenia Meza</t>
  </si>
  <si>
    <t>Carlos Perez</t>
  </si>
  <si>
    <t>Judy Reyes</t>
  </si>
  <si>
    <t>Maria Gelvez</t>
  </si>
  <si>
    <t>Jose Manuel Mendez</t>
  </si>
  <si>
    <t>Ana Reyes</t>
  </si>
  <si>
    <t>Erick Vesga</t>
  </si>
  <si>
    <t>Maria Helena Rodriguez</t>
  </si>
  <si>
    <t>Cra. 13 # 21-20</t>
  </si>
  <si>
    <t>Cll. 22 #13-50</t>
  </si>
  <si>
    <t>Cra. 14#19-21</t>
  </si>
  <si>
    <t>Cra. 14# 19-04</t>
  </si>
  <si>
    <t>Cra. 14#9-27</t>
  </si>
  <si>
    <t>Cra. 14# 12-31</t>
  </si>
  <si>
    <t>Cll. 19 # 16-24</t>
  </si>
  <si>
    <t>Cra. 16 # 20-61</t>
  </si>
  <si>
    <t>Cll. 24# 15-</t>
  </si>
  <si>
    <t>Cra. 19 # 21-04</t>
  </si>
  <si>
    <t>Billares</t>
  </si>
  <si>
    <t>Micromercado</t>
  </si>
  <si>
    <t>Supermercado</t>
  </si>
  <si>
    <t>Gustavo Rodriguez</t>
  </si>
  <si>
    <t>Villa Rosa</t>
  </si>
  <si>
    <t>Rosalba Bayona</t>
  </si>
  <si>
    <t>Cra. 14# 14-17</t>
  </si>
  <si>
    <t>Ventas 29/10</t>
  </si>
  <si>
    <t>Mercamax</t>
  </si>
  <si>
    <t>Abelardo</t>
  </si>
  <si>
    <t>Cra. 14 # 16-05</t>
  </si>
  <si>
    <t>Mercasol</t>
  </si>
  <si>
    <t>Jose Dario</t>
  </si>
  <si>
    <t>Cra. 15 # 9-05</t>
  </si>
  <si>
    <t>Teresa</t>
  </si>
  <si>
    <t>Teresa Pimiento</t>
  </si>
  <si>
    <t>Cll.15 # 15-15</t>
  </si>
  <si>
    <t>Doña Tere</t>
  </si>
  <si>
    <t xml:space="preserve">Teresa Sarmiento </t>
  </si>
  <si>
    <t>Cll. 14 # 9-34</t>
  </si>
  <si>
    <t xml:space="preserve">Tienda Trinitario </t>
  </si>
  <si>
    <t>Jose Badillo</t>
  </si>
  <si>
    <t>Cra. 13B # 8-69</t>
  </si>
  <si>
    <t>Sandy Mejia</t>
  </si>
  <si>
    <t>Cll. 4 # 4-01</t>
  </si>
  <si>
    <t>Ligia Muñoz</t>
  </si>
  <si>
    <t>Cll. 5 # 3-70</t>
  </si>
  <si>
    <t>BOMBA</t>
  </si>
  <si>
    <t>La alternativa</t>
  </si>
  <si>
    <t>Blanca Pinto</t>
  </si>
  <si>
    <t xml:space="preserve">Calle 13 </t>
  </si>
  <si>
    <t>Sultana</t>
  </si>
  <si>
    <t>Comercializadora su economia</t>
  </si>
  <si>
    <t>Juan Rueda</t>
  </si>
  <si>
    <t>Puente</t>
  </si>
  <si>
    <t>Maria del Carmen</t>
  </si>
  <si>
    <t>CAFÉ BAEZA</t>
  </si>
  <si>
    <t>Almacen Santa Cruz</t>
  </si>
  <si>
    <t>Jorge Rodriguez</t>
  </si>
  <si>
    <t>La # 1</t>
  </si>
  <si>
    <t>TOTAL</t>
  </si>
  <si>
    <t>CRA 11# 11-74 MERCADO CUBIERTO LOCAL 45</t>
  </si>
  <si>
    <t>CRA 11# 13-65</t>
  </si>
  <si>
    <t>CRA 11 # 13-70</t>
  </si>
  <si>
    <t>INTERIOR B PLAZA DE MERCADO CUBIERTO</t>
  </si>
  <si>
    <t>MAYORISTAS</t>
  </si>
  <si>
    <t>Central de viveres Rodriguez</t>
  </si>
  <si>
    <t>Granero macondo</t>
  </si>
  <si>
    <t>Mercasocial</t>
  </si>
  <si>
    <t>Mercamas</t>
  </si>
  <si>
    <t>Pablo Rodriguez</t>
  </si>
  <si>
    <t>Cra. 11 # 13-70</t>
  </si>
  <si>
    <t>Distribuciones Meneses Ortiz</t>
  </si>
  <si>
    <t>Otoniel rondon Quintanilla</t>
  </si>
  <si>
    <t>Cra 16 # 12-1</t>
  </si>
  <si>
    <t>El Milca</t>
  </si>
  <si>
    <t>Molimesa</t>
  </si>
  <si>
    <t>Carmen Delia</t>
  </si>
  <si>
    <t xml:space="preserve">La Economia </t>
  </si>
  <si>
    <t>Emilsen Sanchez</t>
  </si>
  <si>
    <t>Cra. 9 # 7-86</t>
  </si>
  <si>
    <t>Total en otras poblaciones</t>
  </si>
  <si>
    <t xml:space="preserve">Total final </t>
  </si>
  <si>
    <t xml:space="preserve">Billares </t>
  </si>
  <si>
    <t>David Cardenas Orozco</t>
  </si>
  <si>
    <t>Jorge Alberto Diaz</t>
  </si>
  <si>
    <t>Molisol</t>
  </si>
  <si>
    <t>Rosalba Molina</t>
  </si>
  <si>
    <t>Cll. 23#14 A-30</t>
  </si>
  <si>
    <t>Café de la lomita</t>
  </si>
  <si>
    <t>Cafeteria</t>
  </si>
  <si>
    <t>Pedro Ramirez</t>
  </si>
  <si>
    <t>distribuidor</t>
  </si>
  <si>
    <t>Tienda mercado</t>
  </si>
  <si>
    <t>Liseth Porras</t>
  </si>
  <si>
    <t>Cecilia Barrera</t>
  </si>
  <si>
    <t>Gerardo Contreras</t>
  </si>
  <si>
    <t>Panaderia del puente</t>
  </si>
  <si>
    <t xml:space="preserve"> </t>
  </si>
  <si>
    <t>Telesangil</t>
  </si>
  <si>
    <t>Hoteles</t>
  </si>
  <si>
    <t>en espera de correo</t>
  </si>
  <si>
    <t xml:space="preserve">llamar al medio dia </t>
  </si>
  <si>
    <t>martes 22/10 9:00 am</t>
  </si>
  <si>
    <t xml:space="preserve">llamar en la tarde </t>
  </si>
  <si>
    <t>llamar el lunes 21/11</t>
  </si>
  <si>
    <t>hoy 2:00 pm</t>
  </si>
  <si>
    <t xml:space="preserve"> 8-12</t>
  </si>
  <si>
    <t>t. 1-5</t>
  </si>
  <si>
    <t xml:space="preserve"> 13-19</t>
  </si>
  <si>
    <t>PEDRO NEL RODRIGUEZ</t>
  </si>
  <si>
    <t>Gourmet</t>
  </si>
  <si>
    <t>Freddy Rueda</t>
  </si>
  <si>
    <t>Distribuidor</t>
  </si>
  <si>
    <t>Pablo Salamanca</t>
  </si>
  <si>
    <t>La Polita</t>
  </si>
  <si>
    <t xml:space="preserve">El Café </t>
  </si>
  <si>
    <t xml:space="preserve"> 25/10</t>
  </si>
  <si>
    <t xml:space="preserve"> 10/10</t>
  </si>
  <si>
    <t>teresa de neira</t>
  </si>
  <si>
    <t>21/26</t>
  </si>
  <si>
    <t>No estan interesados</t>
  </si>
  <si>
    <t>llamar el 21/11 despues de las 3</t>
  </si>
  <si>
    <t>llamar el sabado 3/12 a las 10am</t>
  </si>
  <si>
    <t>llamar el jueves 1 a las 8 am</t>
  </si>
  <si>
    <t>Reinaldo Vesga</t>
  </si>
  <si>
    <t>Tienda Rocio</t>
  </si>
  <si>
    <t>Monserrate</t>
  </si>
  <si>
    <t>Cecilia Alvarez</t>
  </si>
  <si>
    <t xml:space="preserve">La gran Vía </t>
  </si>
  <si>
    <t>la 16</t>
  </si>
  <si>
    <t>Marta Badillo</t>
  </si>
  <si>
    <t>Surtimas</t>
  </si>
  <si>
    <t>Jose Antonio Gualdron</t>
  </si>
  <si>
    <t>Cra. 13 # 14-50</t>
  </si>
  <si>
    <t>Cll. 16 # 11-23</t>
  </si>
  <si>
    <t>Cra. 11 # 12-61</t>
  </si>
  <si>
    <t>Cra. 11 # 13-67</t>
  </si>
  <si>
    <t>Cll. 13 # 10-47</t>
  </si>
  <si>
    <t>Socorro</t>
  </si>
  <si>
    <t>Empanadas</t>
  </si>
  <si>
    <t>Cra. 13 # 8-21</t>
  </si>
  <si>
    <t>Leticia</t>
  </si>
  <si>
    <t>Cecilia Samaca</t>
  </si>
  <si>
    <t>Mariela Espinosa</t>
  </si>
  <si>
    <t>Cra. 13 # 21-78</t>
  </si>
  <si>
    <t>Clla. 21 # 16-77</t>
  </si>
  <si>
    <t>Cll. 23 # 17-74</t>
  </si>
  <si>
    <t xml:space="preserve">Sergio Beltran </t>
  </si>
  <si>
    <t>Distribuidor Guajira</t>
  </si>
  <si>
    <t>Autoservicio Duarte</t>
  </si>
  <si>
    <t>Arsenio Duarte</t>
  </si>
  <si>
    <t>Noviembre</t>
  </si>
  <si>
    <t>Wilson</t>
  </si>
  <si>
    <t>Café gourmet</t>
  </si>
  <si>
    <t>Caseta del puente</t>
  </si>
  <si>
    <t>t.5-10</t>
  </si>
  <si>
    <t>Hotel Cacique Chalala</t>
  </si>
  <si>
    <t>t.12-17</t>
  </si>
  <si>
    <t>Clinica Santa Cruz de la loma</t>
  </si>
  <si>
    <t>madres comunitarias</t>
  </si>
  <si>
    <t>t 19-24</t>
  </si>
  <si>
    <t>la avenida</t>
  </si>
  <si>
    <t>t 26-31</t>
  </si>
  <si>
    <t>Total mesnov</t>
  </si>
  <si>
    <t>total mes dic</t>
  </si>
  <si>
    <t>diciembre</t>
  </si>
  <si>
    <t>oscar huevos</t>
  </si>
  <si>
    <t>t semana 2-9</t>
  </si>
  <si>
    <t>Casa de familia- B. San Carlos</t>
  </si>
  <si>
    <t xml:space="preserve">ruta tiendas </t>
  </si>
  <si>
    <t xml:space="preserve">RUTA T A T </t>
  </si>
  <si>
    <t xml:space="preserve">RUTA </t>
  </si>
  <si>
    <t>t. semana10-15</t>
  </si>
  <si>
    <t>Juan pablo - villanueva</t>
  </si>
  <si>
    <t>Wilson Rubio</t>
  </si>
  <si>
    <t>t semana 16-22</t>
  </si>
  <si>
    <t>t semana23-27</t>
  </si>
  <si>
    <t>enero</t>
  </si>
  <si>
    <t>tot. Enero</t>
  </si>
  <si>
    <t>alex vernal</t>
  </si>
  <si>
    <t>t sem. 1-5</t>
  </si>
  <si>
    <t>t sem. 6-11</t>
  </si>
  <si>
    <t>Charala</t>
  </si>
  <si>
    <t>Hotel terrazas de la candelaria</t>
  </si>
  <si>
    <t>Hotel</t>
  </si>
  <si>
    <t>t sem13-18</t>
  </si>
  <si>
    <t>t sem20-24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</si>
</sst>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&quot;$&quot;\ * #,##0_);_(&quot;$&quot;\ * \(#,##0\);_(&quot;$&quot;\ 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Eras Light ITC"/>
      <family val="2"/>
    </font>
    <font>
      <b/>
      <sz val="11"/>
      <color theme="1"/>
      <name val="Eras Light ITC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name val="Eras Light ITC"/>
      <family val="2"/>
    </font>
    <font>
      <b/>
      <sz val="11"/>
      <color theme="1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7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4" fillId="0" borderId="0" xfId="1" applyFont="1"/>
    <xf numFmtId="0" fontId="2" fillId="0" borderId="1" xfId="0" applyFont="1" applyBorder="1"/>
    <xf numFmtId="0" fontId="0" fillId="2" borderId="1" xfId="0" applyFill="1" applyBorder="1"/>
    <xf numFmtId="0" fontId="0" fillId="3" borderId="1" xfId="0" applyFill="1" applyBorder="1"/>
    <xf numFmtId="0" fontId="0" fillId="2" borderId="2" xfId="0" applyFill="1" applyBorder="1"/>
    <xf numFmtId="0" fontId="0" fillId="0" borderId="3" xfId="0" applyFill="1" applyBorder="1"/>
    <xf numFmtId="0" fontId="0" fillId="0" borderId="4" xfId="0" applyBorder="1"/>
    <xf numFmtId="0" fontId="0" fillId="4" borderId="5" xfId="0" applyFill="1" applyBorder="1"/>
    <xf numFmtId="0" fontId="0" fillId="4" borderId="6" xfId="0" applyFill="1" applyBorder="1"/>
    <xf numFmtId="0" fontId="0" fillId="4" borderId="7" xfId="0" applyFill="1" applyBorder="1"/>
    <xf numFmtId="18" fontId="0" fillId="5" borderId="1" xfId="0" applyNumberFormat="1" applyFill="1" applyBorder="1"/>
    <xf numFmtId="22" fontId="0" fillId="5" borderId="1" xfId="0" applyNumberFormat="1" applyFill="1" applyBorder="1"/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right"/>
    </xf>
    <xf numFmtId="0" fontId="1" fillId="7" borderId="0" xfId="0" applyFont="1" applyFill="1"/>
    <xf numFmtId="0" fontId="0" fillId="0" borderId="0" xfId="0" applyBorder="1"/>
    <xf numFmtId="0" fontId="0" fillId="0" borderId="1" xfId="0" applyBorder="1" applyAlignment="1">
      <alignment horizontal="center"/>
    </xf>
    <xf numFmtId="0" fontId="1" fillId="7" borderId="1" xfId="0" applyFont="1" applyFill="1" applyBorder="1"/>
    <xf numFmtId="16" fontId="2" fillId="0" borderId="0" xfId="0" applyNumberFormat="1" applyFont="1"/>
    <xf numFmtId="16" fontId="1" fillId="0" borderId="0" xfId="0" applyNumberFormat="1" applyFont="1"/>
    <xf numFmtId="16" fontId="0" fillId="0" borderId="0" xfId="0" applyNumberFormat="1"/>
    <xf numFmtId="16" fontId="2" fillId="0" borderId="1" xfId="0" applyNumberFormat="1" applyFont="1" applyBorder="1"/>
    <xf numFmtId="16" fontId="1" fillId="0" borderId="1" xfId="0" applyNumberFormat="1" applyFont="1" applyBorder="1"/>
    <xf numFmtId="0" fontId="1" fillId="5" borderId="1" xfId="0" applyFont="1" applyFill="1" applyBorder="1"/>
    <xf numFmtId="18" fontId="0" fillId="3" borderId="1" xfId="0" applyNumberFormat="1" applyFill="1" applyBorder="1"/>
    <xf numFmtId="16" fontId="1" fillId="7" borderId="1" xfId="0" applyNumberFormat="1" applyFont="1" applyFill="1" applyBorder="1"/>
    <xf numFmtId="0" fontId="1" fillId="0" borderId="1" xfId="0" applyNumberFormat="1" applyFont="1" applyBorder="1"/>
    <xf numFmtId="0" fontId="1" fillId="6" borderId="1" xfId="0" applyFont="1" applyFill="1" applyBorder="1"/>
    <xf numFmtId="0" fontId="1" fillId="0" borderId="1" xfId="0" applyFont="1" applyFill="1" applyBorder="1"/>
    <xf numFmtId="0" fontId="1" fillId="7" borderId="8" xfId="0" applyFont="1" applyFill="1" applyBorder="1"/>
    <xf numFmtId="16" fontId="2" fillId="0" borderId="1" xfId="0" applyNumberFormat="1" applyFont="1" applyFill="1" applyBorder="1" applyAlignment="1">
      <alignment horizontal="center" vertical="center"/>
    </xf>
    <xf numFmtId="16" fontId="0" fillId="0" borderId="1" xfId="0" applyNumberFormat="1" applyBorder="1"/>
    <xf numFmtId="0" fontId="0" fillId="0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5" borderId="1" xfId="0" applyFill="1" applyBorder="1"/>
    <xf numFmtId="0" fontId="0" fillId="0" borderId="10" xfId="0" applyBorder="1"/>
    <xf numFmtId="0" fontId="1" fillId="0" borderId="0" xfId="0" applyFont="1" applyBorder="1"/>
    <xf numFmtId="16" fontId="1" fillId="0" borderId="9" xfId="0" applyNumberFormat="1" applyFont="1" applyBorder="1"/>
    <xf numFmtId="0" fontId="1" fillId="0" borderId="9" xfId="0" applyFont="1" applyBorder="1"/>
    <xf numFmtId="0" fontId="1" fillId="7" borderId="9" xfId="0" applyFont="1" applyFill="1" applyBorder="1"/>
    <xf numFmtId="0" fontId="0" fillId="4" borderId="11" xfId="0" applyFill="1" applyBorder="1"/>
    <xf numFmtId="0" fontId="0" fillId="4" borderId="10" xfId="0" applyFill="1" applyBorder="1"/>
    <xf numFmtId="0" fontId="0" fillId="4" borderId="12" xfId="0" applyFill="1" applyBorder="1"/>
    <xf numFmtId="16" fontId="1" fillId="7" borderId="9" xfId="0" applyNumberFormat="1" applyFont="1" applyFill="1" applyBorder="1"/>
    <xf numFmtId="0" fontId="1" fillId="5" borderId="0" xfId="0" applyFont="1" applyFill="1"/>
    <xf numFmtId="0" fontId="0" fillId="3" borderId="13" xfId="0" applyFill="1" applyBorder="1"/>
    <xf numFmtId="16" fontId="1" fillId="0" borderId="1" xfId="0" applyNumberFormat="1" applyFont="1" applyBorder="1" applyAlignment="1">
      <alignment horizontal="right"/>
    </xf>
    <xf numFmtId="0" fontId="1" fillId="0" borderId="0" xfId="0" applyFont="1" applyFill="1" applyBorder="1"/>
    <xf numFmtId="0" fontId="1" fillId="9" borderId="0" xfId="0" applyFont="1" applyFill="1" applyBorder="1"/>
    <xf numFmtId="0" fontId="1" fillId="9" borderId="1" xfId="0" applyFont="1" applyFill="1" applyBorder="1"/>
    <xf numFmtId="0" fontId="2" fillId="0" borderId="0" xfId="0" applyFont="1" applyFill="1"/>
    <xf numFmtId="17" fontId="0" fillId="0" borderId="1" xfId="0" applyNumberFormat="1" applyBorder="1"/>
    <xf numFmtId="17" fontId="1" fillId="0" borderId="1" xfId="0" applyNumberFormat="1" applyFont="1" applyBorder="1"/>
    <xf numFmtId="0" fontId="7" fillId="0" borderId="9" xfId="0" applyFont="1" applyBorder="1"/>
    <xf numFmtId="14" fontId="1" fillId="0" borderId="0" xfId="0" applyNumberFormat="1" applyFont="1"/>
    <xf numFmtId="0" fontId="1" fillId="7" borderId="1" xfId="0" applyFont="1" applyFill="1" applyBorder="1" applyAlignment="1">
      <alignment horizontal="center"/>
    </xf>
    <xf numFmtId="0" fontId="1" fillId="11" borderId="1" xfId="0" applyFont="1" applyFill="1" applyBorder="1"/>
    <xf numFmtId="16" fontId="0" fillId="0" borderId="9" xfId="0" applyNumberFormat="1" applyBorder="1"/>
    <xf numFmtId="0" fontId="0" fillId="0" borderId="9" xfId="0" applyBorder="1"/>
    <xf numFmtId="0" fontId="0" fillId="0" borderId="12" xfId="0" applyBorder="1"/>
    <xf numFmtId="0" fontId="0" fillId="0" borderId="9" xfId="0" applyFill="1" applyBorder="1"/>
    <xf numFmtId="0" fontId="1" fillId="0" borderId="0" xfId="0" applyFont="1" applyFill="1"/>
    <xf numFmtId="0" fontId="1" fillId="10" borderId="1" xfId="0" applyFont="1" applyFill="1" applyBorder="1"/>
    <xf numFmtId="0" fontId="0" fillId="0" borderId="1" xfId="0" applyFill="1" applyBorder="1" applyAlignment="1">
      <alignment horizontal="center"/>
    </xf>
    <xf numFmtId="0" fontId="8" fillId="0" borderId="1" xfId="0" applyFont="1" applyBorder="1"/>
    <xf numFmtId="0" fontId="0" fillId="12" borderId="1" xfId="0" applyFill="1" applyBorder="1"/>
    <xf numFmtId="0" fontId="1" fillId="13" borderId="1" xfId="0" applyFont="1" applyFill="1" applyBorder="1"/>
    <xf numFmtId="0" fontId="1" fillId="13" borderId="9" xfId="0" applyFont="1" applyFill="1" applyBorder="1"/>
    <xf numFmtId="0" fontId="1" fillId="0" borderId="9" xfId="0" applyFont="1" applyFill="1" applyBorder="1"/>
    <xf numFmtId="0" fontId="1" fillId="14" borderId="1" xfId="0" applyFont="1" applyFill="1" applyBorder="1"/>
    <xf numFmtId="16" fontId="1" fillId="7" borderId="1" xfId="0" applyNumberFormat="1" applyFont="1" applyFill="1" applyBorder="1" applyAlignment="1">
      <alignment horizontal="center"/>
    </xf>
    <xf numFmtId="164" fontId="1" fillId="0" borderId="1" xfId="0" applyNumberFormat="1" applyFont="1" applyBorder="1"/>
    <xf numFmtId="164" fontId="1" fillId="7" borderId="1" xfId="0" applyNumberFormat="1" applyFont="1" applyFill="1" applyBorder="1"/>
    <xf numFmtId="164" fontId="1" fillId="0" borderId="0" xfId="0" applyNumberFormat="1" applyFont="1"/>
    <xf numFmtId="0" fontId="0" fillId="0" borderId="9" xfId="0" applyBorder="1" applyAlignment="1">
      <alignment horizontal="left"/>
    </xf>
    <xf numFmtId="0" fontId="0" fillId="0" borderId="8" xfId="0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4F81BD"/>
      <color rgb="FFFFFF00"/>
      <color rgb="FF92D050"/>
      <color rgb="FF9BBB59"/>
      <color rgb="FF95B3D7"/>
      <color rgb="FF00B050"/>
      <color rgb="FFC0504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5"/>
    </mc:Choice>
    <mc:Fallback>
      <c:style val="5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Ventas</a:t>
            </a:r>
          </a:p>
        </c:rich>
      </c:tx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marker>
            <c:symbol val="none"/>
          </c:marker>
          <c:cat>
            <c:strRef>
              <c:f>'Graficos ventas'!$A$1:$A$9</c:f>
              <c:strCache>
                <c:ptCount val="9"/>
                <c:pt idx="0">
                  <c:v>Mayo</c:v>
                </c:pt>
                <c:pt idx="1">
                  <c:v>Junio</c:v>
                </c:pt>
                <c:pt idx="2">
                  <c:v>Julio</c:v>
                </c:pt>
                <c:pt idx="3">
                  <c:v>Agosto</c:v>
                </c:pt>
                <c:pt idx="4">
                  <c:v>Septiembre</c:v>
                </c:pt>
                <c:pt idx="5">
                  <c:v>Octubre</c:v>
                </c:pt>
                <c:pt idx="6">
                  <c:v>Noviembre</c:v>
                </c:pt>
                <c:pt idx="7">
                  <c:v>diciembre</c:v>
                </c:pt>
                <c:pt idx="8">
                  <c:v>enero</c:v>
                </c:pt>
              </c:strCache>
            </c:strRef>
          </c:cat>
          <c:val>
            <c:numRef>
              <c:f>'Graficos ventas'!$B$1:$B$9</c:f>
              <c:numCache>
                <c:formatCode>General</c:formatCode>
                <c:ptCount val="9"/>
                <c:pt idx="0">
                  <c:v>173</c:v>
                </c:pt>
                <c:pt idx="1">
                  <c:v>255</c:v>
                </c:pt>
                <c:pt idx="2">
                  <c:v>265</c:v>
                </c:pt>
                <c:pt idx="3">
                  <c:v>310</c:v>
                </c:pt>
                <c:pt idx="4">
                  <c:v>257</c:v>
                </c:pt>
                <c:pt idx="5">
                  <c:v>285</c:v>
                </c:pt>
                <c:pt idx="6">
                  <c:v>276</c:v>
                </c:pt>
                <c:pt idx="7">
                  <c:v>409</c:v>
                </c:pt>
                <c:pt idx="8">
                  <c:v>303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464896"/>
        <c:axId val="56466432"/>
      </c:lineChart>
      <c:catAx>
        <c:axId val="56464896"/>
        <c:scaling>
          <c:orientation val="minMax"/>
        </c:scaling>
        <c:delete val="0"/>
        <c:axPos val="b"/>
        <c:majorTickMark val="none"/>
        <c:minorTickMark val="none"/>
        <c:tickLblPos val="nextTo"/>
        <c:crossAx val="56466432"/>
        <c:crosses val="autoZero"/>
        <c:auto val="1"/>
        <c:lblAlgn val="ctr"/>
        <c:lblOffset val="100"/>
        <c:noMultiLvlLbl val="0"/>
      </c:catAx>
      <c:valAx>
        <c:axId val="56466432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crossAx val="564648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426720</xdr:colOff>
      <xdr:row>1</xdr:row>
      <xdr:rowOff>163830</xdr:rowOff>
    </xdr:from>
    <xdr:to>
      <xdr:col>9</xdr:col>
      <xdr:colOff>243840</xdr:colOff>
      <xdr:row>16</xdr:row>
      <xdr:rowOff>163830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tel:315%206556107" TargetMode="External"/><Relationship Id="rId1" Type="http://schemas.openxmlformats.org/officeDocument/2006/relationships/hyperlink" Target="tel:320%20909%200184" TargetMode="External"/><Relationship Id="rId5" Type="http://schemas.openxmlformats.org/officeDocument/2006/relationships/comments" Target="../comments3.xml"/><Relationship Id="rId4" Type="http://schemas.openxmlformats.org/officeDocument/2006/relationships/vmlDrawing" Target="../drawings/vmlDrawing3.v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topLeftCell="E1" workbookViewId="0">
      <selection activeCell="C2" sqref="C2"/>
    </sheetView>
  </sheetViews>
  <sheetFormatPr baseColWidth="10" defaultColWidth="11.5703125" defaultRowHeight="15" x14ac:dyDescent="0.25"/>
  <cols>
    <col min="1" max="1" width="23.7109375" style="1" bestFit="1" customWidth="1"/>
    <col min="2" max="2" width="21" style="1" bestFit="1" customWidth="1"/>
    <col min="3" max="3" width="21" style="1" customWidth="1"/>
    <col min="4" max="4" width="20.28515625" style="1" bestFit="1" customWidth="1"/>
    <col min="5" max="5" width="12.140625" style="1" bestFit="1" customWidth="1"/>
    <col min="6" max="6" width="12.85546875" style="1" bestFit="1" customWidth="1"/>
    <col min="7" max="7" width="6.85546875" style="1" bestFit="1" customWidth="1"/>
    <col min="8" max="10" width="6.7109375" style="1" bestFit="1" customWidth="1"/>
    <col min="11" max="11" width="6" style="1" bestFit="1" customWidth="1"/>
    <col min="12" max="16384" width="11.5703125" style="1"/>
  </cols>
  <sheetData>
    <row r="1" spans="1:14" x14ac:dyDescent="0.25">
      <c r="A1" s="4" t="s">
        <v>30</v>
      </c>
      <c r="B1" s="4" t="s">
        <v>2</v>
      </c>
      <c r="C1" s="4" t="s">
        <v>7</v>
      </c>
      <c r="D1" s="4" t="s">
        <v>4</v>
      </c>
      <c r="E1" s="4" t="s">
        <v>20</v>
      </c>
      <c r="F1" s="4" t="s">
        <v>10</v>
      </c>
      <c r="G1" s="31">
        <v>42663</v>
      </c>
      <c r="H1" s="32">
        <v>42677</v>
      </c>
      <c r="I1" s="32">
        <v>42691</v>
      </c>
      <c r="J1" s="48">
        <v>42700</v>
      </c>
      <c r="K1" s="32">
        <v>42714</v>
      </c>
      <c r="L1" s="32">
        <v>42725</v>
      </c>
      <c r="M1" s="32">
        <v>42747</v>
      </c>
      <c r="N1" s="32">
        <v>42755</v>
      </c>
    </row>
    <row r="2" spans="1:14" ht="14.45" x14ac:dyDescent="0.3">
      <c r="A2" s="20" t="s">
        <v>1</v>
      </c>
      <c r="B2" s="20" t="s">
        <v>3</v>
      </c>
      <c r="C2" s="20"/>
      <c r="D2" s="20" t="s">
        <v>5</v>
      </c>
      <c r="E2" s="21" t="s">
        <v>58</v>
      </c>
      <c r="F2" s="20" t="s">
        <v>11</v>
      </c>
      <c r="G2" s="19">
        <v>200</v>
      </c>
      <c r="H2" s="23">
        <v>40</v>
      </c>
      <c r="I2" s="19"/>
      <c r="J2" s="19">
        <v>240</v>
      </c>
      <c r="K2" s="19"/>
      <c r="L2" s="19">
        <v>24</v>
      </c>
      <c r="M2" s="19"/>
      <c r="N2" s="19"/>
    </row>
    <row r="3" spans="1:14" ht="14.45" x14ac:dyDescent="0.3">
      <c r="A3" s="20" t="s">
        <v>352</v>
      </c>
      <c r="B3" s="20" t="s">
        <v>8</v>
      </c>
      <c r="C3" s="20"/>
      <c r="D3" s="20" t="s">
        <v>9</v>
      </c>
      <c r="E3" s="20">
        <v>7258461</v>
      </c>
      <c r="F3" s="20" t="s">
        <v>11</v>
      </c>
      <c r="G3" s="19">
        <v>100</v>
      </c>
      <c r="H3" s="19">
        <v>150</v>
      </c>
      <c r="I3" s="19"/>
      <c r="J3" s="19">
        <v>50</v>
      </c>
      <c r="K3" s="19"/>
      <c r="L3" s="19">
        <v>212</v>
      </c>
      <c r="M3" s="19"/>
      <c r="N3" s="19"/>
    </row>
    <row r="4" spans="1:14" x14ac:dyDescent="0.25">
      <c r="A4" s="20" t="s">
        <v>214</v>
      </c>
      <c r="B4" s="20" t="s">
        <v>64</v>
      </c>
      <c r="C4" s="20"/>
      <c r="D4" s="20"/>
      <c r="E4" s="20">
        <v>3118111674</v>
      </c>
      <c r="F4" s="20" t="s">
        <v>11</v>
      </c>
      <c r="G4" s="19"/>
      <c r="H4" s="19">
        <v>50</v>
      </c>
      <c r="I4" s="19">
        <v>50</v>
      </c>
      <c r="J4" s="19"/>
      <c r="K4" s="19"/>
      <c r="L4" s="19">
        <v>80</v>
      </c>
      <c r="M4" s="19"/>
      <c r="N4" s="19"/>
    </row>
    <row r="5" spans="1:14" ht="14.45" x14ac:dyDescent="0.3">
      <c r="A5" s="20" t="s">
        <v>216</v>
      </c>
      <c r="B5" s="20" t="s">
        <v>215</v>
      </c>
      <c r="C5" s="20"/>
      <c r="D5" s="20"/>
      <c r="E5" s="20">
        <v>3112511159</v>
      </c>
      <c r="F5" s="20" t="s">
        <v>11</v>
      </c>
      <c r="G5" s="19">
        <v>150</v>
      </c>
      <c r="H5" s="19">
        <v>100</v>
      </c>
      <c r="I5" s="19">
        <v>100</v>
      </c>
      <c r="J5" s="19">
        <v>90</v>
      </c>
      <c r="K5" s="19"/>
      <c r="L5" s="19">
        <v>16</v>
      </c>
      <c r="M5" s="19"/>
      <c r="N5" s="19"/>
    </row>
    <row r="6" spans="1:14" ht="14.45" x14ac:dyDescent="0.3">
      <c r="A6" s="20" t="s">
        <v>265</v>
      </c>
      <c r="B6" s="20" t="s">
        <v>54</v>
      </c>
      <c r="C6" s="20"/>
      <c r="D6" s="20"/>
      <c r="E6" s="20"/>
      <c r="F6" s="20" t="s">
        <v>11</v>
      </c>
      <c r="G6" s="19"/>
      <c r="H6" s="19">
        <v>100</v>
      </c>
      <c r="I6" s="19">
        <v>150</v>
      </c>
      <c r="J6" s="19">
        <v>150</v>
      </c>
      <c r="K6" s="19"/>
      <c r="L6" s="19">
        <v>212</v>
      </c>
      <c r="M6" s="19"/>
      <c r="N6" s="19"/>
    </row>
    <row r="7" spans="1:14" ht="14.45" x14ac:dyDescent="0.3">
      <c r="A7" s="20" t="s">
        <v>266</v>
      </c>
      <c r="B7" s="20" t="s">
        <v>276</v>
      </c>
      <c r="C7" s="20"/>
      <c r="D7" s="20" t="s">
        <v>286</v>
      </c>
      <c r="E7" s="20">
        <v>3132570218</v>
      </c>
      <c r="F7" s="20" t="s">
        <v>75</v>
      </c>
      <c r="G7" s="19">
        <v>25</v>
      </c>
      <c r="H7" s="19"/>
      <c r="I7" s="19"/>
      <c r="J7" s="19">
        <v>25</v>
      </c>
      <c r="K7" s="19"/>
      <c r="L7" s="19"/>
      <c r="M7" s="19"/>
      <c r="N7" s="19"/>
    </row>
    <row r="8" spans="1:14" ht="14.45" x14ac:dyDescent="0.3">
      <c r="A8" s="20" t="s">
        <v>267</v>
      </c>
      <c r="B8" s="20" t="s">
        <v>277</v>
      </c>
      <c r="C8" s="20"/>
      <c r="D8" s="20" t="s">
        <v>287</v>
      </c>
      <c r="E8" s="20">
        <v>3112565843</v>
      </c>
      <c r="F8" s="20" t="s">
        <v>298</v>
      </c>
      <c r="G8" s="19">
        <v>50</v>
      </c>
      <c r="H8" s="19"/>
      <c r="I8" s="19"/>
      <c r="J8" s="19"/>
      <c r="K8" s="19"/>
      <c r="L8" s="19"/>
      <c r="M8" s="19"/>
      <c r="N8" s="19"/>
    </row>
    <row r="9" spans="1:14" ht="14.45" x14ac:dyDescent="0.3">
      <c r="A9" s="22" t="s">
        <v>268</v>
      </c>
      <c r="B9" s="22" t="s">
        <v>278</v>
      </c>
      <c r="C9" s="22"/>
      <c r="D9" s="22" t="s">
        <v>288</v>
      </c>
      <c r="E9" s="22">
        <v>3006603900</v>
      </c>
      <c r="F9" s="22" t="s">
        <v>75</v>
      </c>
      <c r="G9" s="19"/>
      <c r="H9" s="19"/>
      <c r="I9" s="19"/>
      <c r="J9" s="19">
        <v>4</v>
      </c>
      <c r="K9" s="19"/>
      <c r="L9" s="19"/>
      <c r="M9" s="19"/>
      <c r="N9" s="19"/>
    </row>
    <row r="10" spans="1:14" ht="14.45" x14ac:dyDescent="0.3">
      <c r="A10" s="19" t="s">
        <v>269</v>
      </c>
      <c r="B10" s="19" t="s">
        <v>279</v>
      </c>
      <c r="C10" s="19"/>
      <c r="D10" s="19" t="s">
        <v>289</v>
      </c>
      <c r="E10" s="19"/>
      <c r="F10" s="19" t="s">
        <v>75</v>
      </c>
      <c r="G10" s="19">
        <v>6</v>
      </c>
      <c r="H10" s="19"/>
      <c r="I10" s="19"/>
      <c r="J10" s="19"/>
      <c r="K10" s="19"/>
      <c r="L10" s="19"/>
      <c r="M10" s="19"/>
      <c r="N10" s="19"/>
    </row>
    <row r="11" spans="1:14" ht="14.45" x14ac:dyDescent="0.3">
      <c r="A11" s="19" t="s">
        <v>270</v>
      </c>
      <c r="B11" s="19" t="s">
        <v>280</v>
      </c>
      <c r="C11" s="19"/>
      <c r="D11" s="19" t="s">
        <v>290</v>
      </c>
      <c r="E11" s="19">
        <v>3213693822</v>
      </c>
      <c r="F11" s="19" t="s">
        <v>297</v>
      </c>
      <c r="G11" s="19">
        <v>25</v>
      </c>
      <c r="H11" s="19"/>
      <c r="I11" s="19"/>
      <c r="J11" s="19"/>
      <c r="K11" s="19"/>
      <c r="L11" s="19"/>
      <c r="M11" s="19"/>
      <c r="N11" s="19"/>
    </row>
    <row r="12" spans="1:14" ht="14.45" x14ac:dyDescent="0.3">
      <c r="A12" s="19" t="s">
        <v>271</v>
      </c>
      <c r="B12" s="19" t="s">
        <v>281</v>
      </c>
      <c r="C12" s="19"/>
      <c r="D12" s="19" t="s">
        <v>291</v>
      </c>
      <c r="E12" s="19">
        <v>3177008890</v>
      </c>
      <c r="F12" s="19" t="s">
        <v>75</v>
      </c>
      <c r="G12" s="19">
        <v>4</v>
      </c>
      <c r="H12" s="19"/>
      <c r="I12" s="19"/>
      <c r="J12" s="19"/>
      <c r="K12" s="19"/>
      <c r="L12" s="19"/>
      <c r="M12" s="19"/>
      <c r="N12" s="19"/>
    </row>
    <row r="13" spans="1:14" ht="14.45" x14ac:dyDescent="0.3">
      <c r="A13" s="19" t="s">
        <v>272</v>
      </c>
      <c r="B13" s="19" t="s">
        <v>282</v>
      </c>
      <c r="C13" s="19"/>
      <c r="D13" s="19" t="s">
        <v>292</v>
      </c>
      <c r="E13" s="19">
        <v>3114426989</v>
      </c>
      <c r="F13" s="19" t="s">
        <v>75</v>
      </c>
      <c r="G13" s="19">
        <v>5</v>
      </c>
      <c r="H13" s="19"/>
      <c r="I13" s="19"/>
      <c r="J13" s="19"/>
      <c r="K13" s="19"/>
      <c r="L13" s="19"/>
      <c r="M13" s="19"/>
      <c r="N13" s="19"/>
    </row>
    <row r="14" spans="1:14" ht="14.45" x14ac:dyDescent="0.3">
      <c r="A14" s="19" t="s">
        <v>273</v>
      </c>
      <c r="B14" s="19" t="s">
        <v>283</v>
      </c>
      <c r="C14" s="19"/>
      <c r="D14" s="19" t="s">
        <v>293</v>
      </c>
      <c r="E14" s="19">
        <v>3106071917</v>
      </c>
      <c r="F14" s="19" t="s">
        <v>75</v>
      </c>
      <c r="G14" s="19">
        <v>15</v>
      </c>
      <c r="H14" s="19"/>
      <c r="I14" s="19"/>
      <c r="J14" s="19"/>
      <c r="K14" s="19"/>
      <c r="L14" s="19"/>
      <c r="M14" s="19"/>
      <c r="N14" s="19"/>
    </row>
    <row r="15" spans="1:14" ht="14.45" x14ac:dyDescent="0.3">
      <c r="A15" s="19" t="s">
        <v>274</v>
      </c>
      <c r="B15" s="19" t="s">
        <v>284</v>
      </c>
      <c r="C15" s="19"/>
      <c r="D15" s="19" t="s">
        <v>294</v>
      </c>
      <c r="E15" s="19">
        <v>3203752541</v>
      </c>
      <c r="F15" s="19" t="s">
        <v>296</v>
      </c>
      <c r="G15" s="19">
        <v>25</v>
      </c>
      <c r="H15" s="19">
        <v>25</v>
      </c>
      <c r="I15" s="19">
        <v>25</v>
      </c>
      <c r="J15" s="19">
        <v>25</v>
      </c>
      <c r="K15" s="19"/>
      <c r="L15" s="19"/>
      <c r="M15" s="19"/>
      <c r="N15" s="19"/>
    </row>
    <row r="16" spans="1:14" x14ac:dyDescent="0.25">
      <c r="A16" s="19" t="s">
        <v>275</v>
      </c>
      <c r="B16" s="19" t="s">
        <v>285</v>
      </c>
      <c r="C16" s="19"/>
      <c r="D16" s="19" t="s">
        <v>295</v>
      </c>
      <c r="E16" s="19"/>
      <c r="F16" s="19" t="s">
        <v>75</v>
      </c>
      <c r="G16" s="19">
        <v>12</v>
      </c>
      <c r="H16" s="19"/>
      <c r="I16" s="19"/>
      <c r="J16" s="19"/>
      <c r="K16" s="19"/>
      <c r="L16" s="19"/>
      <c r="M16" s="19"/>
      <c r="N16" s="19"/>
    </row>
    <row r="17" spans="1:14" x14ac:dyDescent="0.25">
      <c r="A17" s="19"/>
      <c r="B17" s="19" t="s">
        <v>331</v>
      </c>
      <c r="C17" s="19"/>
      <c r="D17" s="19"/>
      <c r="E17" s="19"/>
      <c r="F17" s="19"/>
      <c r="G17" s="19"/>
      <c r="H17" s="19">
        <v>25</v>
      </c>
      <c r="I17" s="19">
        <v>25</v>
      </c>
      <c r="J17" s="19"/>
      <c r="K17" s="19"/>
      <c r="L17" s="19"/>
      <c r="M17" s="19"/>
      <c r="N17" s="19"/>
    </row>
    <row r="18" spans="1:14" x14ac:dyDescent="0.25">
      <c r="A18" s="19" t="s">
        <v>323</v>
      </c>
      <c r="B18" s="19"/>
      <c r="C18" s="19"/>
      <c r="D18" s="19"/>
      <c r="E18" s="19"/>
      <c r="F18" s="19"/>
      <c r="G18" s="19"/>
      <c r="H18" s="19">
        <v>26</v>
      </c>
      <c r="I18" s="19">
        <v>28</v>
      </c>
      <c r="J18" s="19"/>
      <c r="K18" s="19"/>
      <c r="L18" s="19"/>
      <c r="M18" s="19"/>
      <c r="N18" s="19"/>
    </row>
    <row r="19" spans="1:14" x14ac:dyDescent="0.25">
      <c r="A19" s="19" t="s">
        <v>324</v>
      </c>
      <c r="B19" s="19"/>
      <c r="C19" s="19"/>
      <c r="D19" s="19"/>
      <c r="E19" s="19"/>
      <c r="F19" s="19"/>
      <c r="G19" s="19"/>
      <c r="H19" s="19">
        <v>6</v>
      </c>
      <c r="I19" s="19">
        <v>5</v>
      </c>
      <c r="J19" s="19"/>
      <c r="K19" s="19"/>
      <c r="L19" s="19"/>
      <c r="M19" s="19"/>
      <c r="N19" s="19"/>
    </row>
    <row r="20" spans="1:14" x14ac:dyDescent="0.25">
      <c r="A20" s="19" t="s">
        <v>325</v>
      </c>
      <c r="B20" s="19"/>
      <c r="C20" s="19"/>
      <c r="D20" s="19"/>
      <c r="E20" s="19"/>
      <c r="F20" s="19"/>
      <c r="G20" s="19"/>
      <c r="H20" s="19">
        <v>8</v>
      </c>
      <c r="I20" s="19">
        <v>12</v>
      </c>
      <c r="J20" s="19"/>
      <c r="K20" s="19"/>
      <c r="L20" s="19"/>
      <c r="M20" s="19"/>
      <c r="N20" s="19"/>
    </row>
    <row r="21" spans="1:14" x14ac:dyDescent="0.25">
      <c r="A21" s="19" t="s">
        <v>362</v>
      </c>
      <c r="B21" s="19" t="s">
        <v>363</v>
      </c>
      <c r="C21" s="19"/>
      <c r="D21" s="19" t="s">
        <v>364</v>
      </c>
      <c r="E21" s="19">
        <v>3142620808</v>
      </c>
      <c r="F21" s="19" t="s">
        <v>75</v>
      </c>
      <c r="G21" s="19"/>
      <c r="H21" s="27">
        <f>SUM(H2:H20)</f>
        <v>530</v>
      </c>
      <c r="I21" s="19">
        <v>25</v>
      </c>
      <c r="J21" s="19"/>
      <c r="K21" s="19"/>
      <c r="L21" s="19"/>
      <c r="M21" s="19"/>
      <c r="N21" s="19"/>
    </row>
    <row r="22" spans="1:14" x14ac:dyDescent="0.25">
      <c r="A22" s="19" t="s">
        <v>365</v>
      </c>
      <c r="B22" s="19"/>
      <c r="C22" s="19"/>
      <c r="D22" s="19"/>
      <c r="E22" s="19"/>
      <c r="F22" s="19" t="s">
        <v>366</v>
      </c>
      <c r="G22" s="19"/>
      <c r="H22" s="19"/>
      <c r="I22" s="19">
        <v>4</v>
      </c>
      <c r="J22" s="19"/>
      <c r="K22" s="19"/>
      <c r="L22" s="19"/>
      <c r="M22" s="19"/>
      <c r="N22" s="19"/>
    </row>
    <row r="23" spans="1:14" x14ac:dyDescent="0.25">
      <c r="A23" s="19"/>
      <c r="B23" s="19"/>
      <c r="C23" s="19"/>
      <c r="D23" s="19"/>
      <c r="E23" s="19"/>
      <c r="F23" s="19"/>
      <c r="G23" s="19"/>
      <c r="H23" s="19"/>
      <c r="I23" s="27">
        <f>SUM(I4:I22)</f>
        <v>424</v>
      </c>
      <c r="J23" s="19"/>
      <c r="K23" s="19"/>
      <c r="L23" s="19"/>
      <c r="M23" s="19"/>
      <c r="N23" s="19"/>
    </row>
    <row r="24" spans="1:14" x14ac:dyDescent="0.25">
      <c r="A24" s="19"/>
      <c r="B24" s="19" t="s">
        <v>418</v>
      </c>
      <c r="C24" s="19"/>
      <c r="D24" s="19" t="s">
        <v>421</v>
      </c>
      <c r="E24" s="19"/>
      <c r="F24" s="19"/>
      <c r="G24" s="19"/>
      <c r="H24" s="19"/>
      <c r="I24" s="19"/>
      <c r="J24" s="19">
        <v>25</v>
      </c>
      <c r="K24" s="19"/>
      <c r="L24" s="19"/>
      <c r="M24" s="19"/>
      <c r="N24" s="19"/>
    </row>
    <row r="25" spans="1:14" x14ac:dyDescent="0.25">
      <c r="A25" s="19"/>
      <c r="B25" s="19" t="s">
        <v>419</v>
      </c>
      <c r="C25" s="19"/>
      <c r="D25" s="19" t="s">
        <v>422</v>
      </c>
      <c r="E25" s="19"/>
      <c r="F25" s="19"/>
      <c r="G25" s="19"/>
      <c r="H25" s="19"/>
      <c r="I25" s="19"/>
      <c r="J25" s="19">
        <v>5</v>
      </c>
      <c r="K25" s="19"/>
      <c r="L25" s="19"/>
      <c r="M25" s="19"/>
      <c r="N25" s="19"/>
    </row>
    <row r="26" spans="1:14" x14ac:dyDescent="0.25">
      <c r="A26" s="19"/>
      <c r="B26" s="19" t="s">
        <v>420</v>
      </c>
      <c r="C26" s="19"/>
      <c r="D26" s="19" t="s">
        <v>423</v>
      </c>
      <c r="E26" s="19"/>
      <c r="F26" s="19"/>
      <c r="G26" s="19"/>
      <c r="H26" s="19"/>
      <c r="I26" s="19"/>
      <c r="J26" s="19">
        <v>6</v>
      </c>
      <c r="K26" s="19"/>
      <c r="L26" s="19"/>
      <c r="M26" s="19"/>
      <c r="N26" s="19"/>
    </row>
    <row r="27" spans="1:14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27">
        <f>SUM(J2:J26)</f>
        <v>620</v>
      </c>
      <c r="K27" s="19"/>
      <c r="L27" s="27">
        <f>SUM(L2:L26)</f>
        <v>544</v>
      </c>
      <c r="M27" s="19"/>
      <c r="N27" s="19"/>
    </row>
    <row r="28" spans="1:14" x14ac:dyDescent="0.25">
      <c r="A28" s="8" t="s">
        <v>447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7">
        <v>386</v>
      </c>
      <c r="N28" s="27">
        <v>508</v>
      </c>
    </row>
    <row r="29" spans="1:14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</row>
    <row r="30" spans="1:14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spans="1:14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</row>
    <row r="32" spans="1:14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spans="1:14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</row>
  </sheetData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K722"/>
  <sheetViews>
    <sheetView tabSelected="1" topLeftCell="CW30" zoomScaleNormal="100" workbookViewId="0">
      <selection activeCell="DG53" sqref="DG53"/>
    </sheetView>
  </sheetViews>
  <sheetFormatPr baseColWidth="10" defaultColWidth="11.5703125" defaultRowHeight="15" x14ac:dyDescent="0.25"/>
  <cols>
    <col min="1" max="1" width="26.7109375" style="1" bestFit="1" customWidth="1"/>
    <col min="2" max="2" width="28.7109375" style="1" bestFit="1" customWidth="1"/>
    <col min="3" max="3" width="39.7109375" style="1" customWidth="1"/>
    <col min="4" max="4" width="9.28515625" style="1" customWidth="1"/>
    <col min="5" max="5" width="12.85546875" style="1" customWidth="1"/>
    <col min="6" max="6" width="7.42578125" style="1" hidden="1" customWidth="1"/>
    <col min="7" max="10" width="6.7109375" style="1" hidden="1" customWidth="1"/>
    <col min="11" max="11" width="5.42578125" style="24" hidden="1" customWidth="1"/>
    <col min="12" max="15" width="6.7109375" style="1" hidden="1" customWidth="1"/>
    <col min="16" max="16" width="5.42578125" style="24" hidden="1" customWidth="1"/>
    <col min="17" max="22" width="6.7109375" style="1" hidden="1" customWidth="1"/>
    <col min="23" max="23" width="6.42578125" style="24" hidden="1" customWidth="1"/>
    <col min="24" max="30" width="6.7109375" style="1" hidden="1" customWidth="1"/>
    <col min="31" max="31" width="6.28515625" style="24" hidden="1" customWidth="1"/>
    <col min="32" max="34" width="6.7109375" style="1" hidden="1" customWidth="1"/>
    <col min="35" max="35" width="11.85546875" style="24" hidden="1" customWidth="1"/>
    <col min="36" max="36" width="6" style="1" hidden="1" customWidth="1"/>
    <col min="37" max="37" width="6.5703125" style="1" hidden="1" customWidth="1"/>
    <col min="38" max="38" width="6" style="47" hidden="1" customWidth="1"/>
    <col min="39" max="39" width="7.5703125" style="1" hidden="1" customWidth="1"/>
    <col min="40" max="41" width="6" style="1" hidden="1" customWidth="1"/>
    <col min="42" max="42" width="6.5703125" style="1" hidden="1" customWidth="1"/>
    <col min="43" max="43" width="7" style="1" hidden="1" customWidth="1"/>
    <col min="44" max="44" width="6.28515625" style="24" hidden="1" customWidth="1"/>
    <col min="45" max="46" width="6" style="1" hidden="1" customWidth="1"/>
    <col min="47" max="47" width="6.5703125" style="1" hidden="1" customWidth="1"/>
    <col min="48" max="48" width="6" style="1" hidden="1" customWidth="1"/>
    <col min="49" max="49" width="6.5703125" style="1" hidden="1" customWidth="1"/>
    <col min="50" max="50" width="6" style="1" hidden="1" customWidth="1"/>
    <col min="51" max="51" width="6.85546875" style="24" hidden="1" customWidth="1"/>
    <col min="52" max="52" width="6.5703125" style="19" hidden="1" customWidth="1"/>
    <col min="53" max="54" width="6" style="1" hidden="1" customWidth="1"/>
    <col min="55" max="55" width="6" style="19" hidden="1" customWidth="1"/>
    <col min="56" max="56" width="6.5703125" style="19" hidden="1" customWidth="1"/>
    <col min="57" max="57" width="6" style="1" hidden="1" customWidth="1"/>
    <col min="58" max="58" width="7" style="24" hidden="1" customWidth="1"/>
    <col min="59" max="62" width="6" style="1" hidden="1" customWidth="1"/>
    <col min="63" max="63" width="7" style="1" hidden="1" customWidth="1"/>
    <col min="64" max="71" width="11.5703125" style="1" hidden="1" customWidth="1"/>
    <col min="72" max="72" width="12.140625" style="1" hidden="1" customWidth="1"/>
    <col min="73" max="76" width="11.5703125" style="1" hidden="1" customWidth="1"/>
    <col min="77" max="77" width="13.7109375" style="1" hidden="1" customWidth="1"/>
    <col min="78" max="82" width="11.5703125" style="1" hidden="1" customWidth="1"/>
    <col min="83" max="83" width="14" style="1" hidden="1" customWidth="1"/>
    <col min="84" max="88" width="11.5703125" style="1" hidden="1" customWidth="1"/>
    <col min="89" max="89" width="13.42578125" style="1" hidden="1" customWidth="1"/>
    <col min="90" max="91" width="11.5703125" style="1" hidden="1" customWidth="1"/>
    <col min="92" max="16384" width="11.5703125" style="1"/>
  </cols>
  <sheetData>
    <row r="1" spans="1:115" x14ac:dyDescent="0.25">
      <c r="A1" s="4" t="s">
        <v>30</v>
      </c>
      <c r="B1" s="4" t="s">
        <v>2</v>
      </c>
      <c r="C1" s="4" t="s">
        <v>4</v>
      </c>
      <c r="D1" s="4" t="s">
        <v>20</v>
      </c>
      <c r="E1" s="4" t="s">
        <v>10</v>
      </c>
      <c r="F1" s="31">
        <v>42675</v>
      </c>
      <c r="G1" s="32">
        <v>42676</v>
      </c>
      <c r="H1" s="32">
        <v>42677</v>
      </c>
      <c r="I1" s="32">
        <v>42678</v>
      </c>
      <c r="J1" s="32">
        <v>42679</v>
      </c>
      <c r="K1" s="35" t="s">
        <v>384</v>
      </c>
      <c r="L1" s="32">
        <v>42682</v>
      </c>
      <c r="M1" s="32">
        <v>42683</v>
      </c>
      <c r="N1" s="32">
        <v>42684</v>
      </c>
      <c r="O1" s="32">
        <v>42685</v>
      </c>
      <c r="P1" s="35" t="s">
        <v>383</v>
      </c>
      <c r="Q1" s="32">
        <v>42687</v>
      </c>
      <c r="R1" s="32">
        <v>42689</v>
      </c>
      <c r="S1" s="32">
        <v>42690</v>
      </c>
      <c r="T1" s="32">
        <v>42691</v>
      </c>
      <c r="U1" s="32">
        <v>42692</v>
      </c>
      <c r="V1" s="32">
        <v>42693</v>
      </c>
      <c r="W1" s="27" t="s">
        <v>385</v>
      </c>
      <c r="X1" s="32">
        <v>42695</v>
      </c>
      <c r="Y1" s="32">
        <v>42696</v>
      </c>
      <c r="Z1" s="32">
        <v>42697</v>
      </c>
      <c r="AA1" s="32">
        <v>42698</v>
      </c>
      <c r="AB1" s="32">
        <v>42699</v>
      </c>
      <c r="AC1" s="32">
        <v>42700</v>
      </c>
      <c r="AD1" s="32">
        <v>42701</v>
      </c>
      <c r="AE1" s="27" t="s">
        <v>396</v>
      </c>
      <c r="AF1" s="32">
        <v>42702</v>
      </c>
      <c r="AG1" s="32">
        <v>42703</v>
      </c>
      <c r="AH1" s="32">
        <v>42704</v>
      </c>
      <c r="AI1" s="27" t="s">
        <v>440</v>
      </c>
      <c r="AJ1" s="32">
        <v>42705</v>
      </c>
      <c r="AK1" s="32">
        <v>42706</v>
      </c>
      <c r="AL1" s="32">
        <v>42707</v>
      </c>
      <c r="AM1" s="32">
        <v>42709</v>
      </c>
      <c r="AN1" s="32">
        <v>42710</v>
      </c>
      <c r="AO1" s="32">
        <v>42711</v>
      </c>
      <c r="AP1" s="32">
        <v>42713</v>
      </c>
      <c r="AQ1" s="32">
        <v>42714</v>
      </c>
      <c r="AR1" s="35" t="s">
        <v>432</v>
      </c>
      <c r="AS1" s="32">
        <v>42716</v>
      </c>
      <c r="AT1" s="32">
        <v>42717</v>
      </c>
      <c r="AU1" s="32">
        <v>42718</v>
      </c>
      <c r="AV1" s="32">
        <v>42719</v>
      </c>
      <c r="AW1" s="32">
        <v>42720</v>
      </c>
      <c r="AX1" s="48">
        <v>42721</v>
      </c>
      <c r="AY1" s="54" t="s">
        <v>434</v>
      </c>
      <c r="AZ1" s="32">
        <v>42723</v>
      </c>
      <c r="BA1" s="48">
        <v>42724</v>
      </c>
      <c r="BB1" s="48">
        <v>42725</v>
      </c>
      <c r="BC1" s="32">
        <v>42726</v>
      </c>
      <c r="BD1" s="32">
        <v>42727</v>
      </c>
      <c r="BE1" s="57">
        <v>42728</v>
      </c>
      <c r="BF1" s="27" t="s">
        <v>437</v>
      </c>
      <c r="BG1" s="32">
        <v>42730</v>
      </c>
      <c r="BH1" s="32">
        <v>42731</v>
      </c>
      <c r="BI1" s="32">
        <v>42732</v>
      </c>
      <c r="BJ1" s="32">
        <v>42733</v>
      </c>
      <c r="BK1" s="27" t="s">
        <v>439</v>
      </c>
      <c r="BL1" s="50" t="s">
        <v>441</v>
      </c>
      <c r="BM1" s="63">
        <v>37257</v>
      </c>
      <c r="BN1" s="63">
        <v>37622</v>
      </c>
      <c r="BO1" s="32">
        <v>42739</v>
      </c>
      <c r="BP1" s="32">
        <v>42740</v>
      </c>
      <c r="BQ1" s="32">
        <v>42741</v>
      </c>
      <c r="BR1" s="32">
        <v>42742</v>
      </c>
      <c r="BS1" s="32">
        <v>42744</v>
      </c>
      <c r="BT1" s="66" t="s">
        <v>444</v>
      </c>
      <c r="BU1" s="32">
        <v>42746</v>
      </c>
      <c r="BV1" s="32">
        <v>42747</v>
      </c>
      <c r="BW1" s="32">
        <v>42748</v>
      </c>
      <c r="BX1" s="32">
        <v>42749</v>
      </c>
      <c r="BY1" s="35" t="s">
        <v>449</v>
      </c>
      <c r="BZ1" s="32">
        <v>42752</v>
      </c>
      <c r="CA1" s="32">
        <v>42753</v>
      </c>
      <c r="CB1" s="32">
        <v>42754</v>
      </c>
      <c r="CC1" s="32">
        <v>42755</v>
      </c>
      <c r="CD1" s="32">
        <v>42757</v>
      </c>
      <c r="CE1" s="27" t="s">
        <v>452</v>
      </c>
      <c r="CF1" s="32">
        <v>42758</v>
      </c>
      <c r="CG1" s="32">
        <v>42759</v>
      </c>
      <c r="CH1" s="32">
        <v>42760</v>
      </c>
      <c r="CI1" s="32">
        <v>42761</v>
      </c>
      <c r="CJ1" s="32">
        <v>42762</v>
      </c>
      <c r="CK1" s="35" t="s">
        <v>453</v>
      </c>
      <c r="CL1" s="32">
        <v>42765</v>
      </c>
      <c r="CM1" s="66" t="s">
        <v>455</v>
      </c>
      <c r="CN1" s="32">
        <v>42768</v>
      </c>
      <c r="CO1" s="32">
        <v>42769</v>
      </c>
      <c r="CP1" s="32">
        <v>42770</v>
      </c>
      <c r="CQ1" s="81" t="s">
        <v>457</v>
      </c>
      <c r="CR1" s="32">
        <v>42772</v>
      </c>
      <c r="CS1" s="32">
        <v>42773</v>
      </c>
      <c r="CT1" s="32">
        <v>42774</v>
      </c>
      <c r="CU1" s="32">
        <v>42775</v>
      </c>
      <c r="CV1" s="32">
        <v>42776</v>
      </c>
      <c r="CW1" s="32">
        <v>42777</v>
      </c>
      <c r="CX1" s="66" t="s">
        <v>458</v>
      </c>
      <c r="CY1" s="32">
        <v>42779</v>
      </c>
      <c r="CZ1" s="32">
        <v>42780</v>
      </c>
      <c r="DA1" s="32">
        <v>42781</v>
      </c>
      <c r="DB1" s="32">
        <v>42781</v>
      </c>
      <c r="DC1" s="32">
        <v>42783</v>
      </c>
      <c r="DD1" s="32">
        <v>42784</v>
      </c>
      <c r="DE1" s="66" t="s">
        <v>462</v>
      </c>
      <c r="DF1" s="32">
        <v>42786</v>
      </c>
      <c r="DG1" s="32">
        <v>42787</v>
      </c>
      <c r="DH1" s="32">
        <v>42789</v>
      </c>
      <c r="DI1" s="32">
        <v>42790</v>
      </c>
      <c r="DJ1" s="66" t="s">
        <v>463</v>
      </c>
      <c r="DK1" s="32">
        <v>42793</v>
      </c>
    </row>
    <row r="2" spans="1:115" x14ac:dyDescent="0.25">
      <c r="A2" s="19" t="s">
        <v>16</v>
      </c>
      <c r="B2" s="19" t="s">
        <v>21</v>
      </c>
      <c r="C2" s="19" t="s">
        <v>25</v>
      </c>
      <c r="D2" s="19" t="s">
        <v>23</v>
      </c>
      <c r="E2" s="19" t="s">
        <v>13</v>
      </c>
      <c r="F2" s="19">
        <v>140</v>
      </c>
      <c r="G2" s="19"/>
      <c r="H2" s="19"/>
      <c r="I2" s="19"/>
      <c r="J2" s="19">
        <v>140</v>
      </c>
      <c r="K2" s="27"/>
      <c r="L2" s="19">
        <v>140</v>
      </c>
      <c r="M2" s="19"/>
      <c r="N2" s="19"/>
      <c r="O2" s="19"/>
      <c r="P2" s="27"/>
      <c r="Q2" s="33"/>
      <c r="R2" s="33"/>
      <c r="S2" s="33">
        <v>100</v>
      </c>
      <c r="T2" s="33"/>
      <c r="U2" s="33"/>
      <c r="V2" s="19"/>
      <c r="W2" s="39"/>
      <c r="X2" s="19"/>
      <c r="Y2" s="19">
        <v>140</v>
      </c>
      <c r="Z2" s="19"/>
      <c r="AA2" s="19"/>
      <c r="AB2" s="19"/>
      <c r="AC2" s="19"/>
      <c r="AD2" s="19"/>
      <c r="AE2" s="27"/>
      <c r="AF2" s="19"/>
      <c r="AG2" s="19">
        <v>140</v>
      </c>
      <c r="AH2" s="19"/>
      <c r="AI2" s="27"/>
      <c r="AJ2" s="33"/>
      <c r="AK2" s="33"/>
      <c r="AL2" s="33">
        <v>193</v>
      </c>
      <c r="AM2" s="33"/>
      <c r="AN2" s="33"/>
      <c r="AO2" s="33"/>
      <c r="AP2" s="19"/>
      <c r="AQ2" s="19"/>
      <c r="AR2" s="27"/>
      <c r="AS2" s="19"/>
      <c r="AT2" s="19"/>
      <c r="AU2" s="19"/>
      <c r="AV2" s="19"/>
      <c r="AW2" s="19"/>
      <c r="AX2" s="49">
        <v>140</v>
      </c>
      <c r="AY2" s="50"/>
      <c r="BA2" s="49"/>
      <c r="BB2" s="49"/>
      <c r="BE2" s="19"/>
      <c r="BF2" s="27"/>
      <c r="BG2" s="19">
        <v>140</v>
      </c>
      <c r="BH2" s="19"/>
      <c r="BI2" s="19"/>
      <c r="BJ2" s="19">
        <v>200</v>
      </c>
      <c r="BK2" s="27"/>
      <c r="BL2" s="50"/>
      <c r="BM2" s="19"/>
      <c r="BN2" s="19"/>
      <c r="BO2" s="19"/>
      <c r="BP2" s="19"/>
      <c r="BQ2" s="19"/>
      <c r="BR2" s="19"/>
      <c r="BS2" s="19"/>
      <c r="BT2" s="27"/>
      <c r="BU2" s="19">
        <v>200</v>
      </c>
      <c r="BV2" s="19">
        <v>80</v>
      </c>
      <c r="BW2" s="19"/>
      <c r="BX2" s="19"/>
      <c r="BY2" s="27"/>
      <c r="BZ2" s="19"/>
      <c r="CA2" s="19"/>
      <c r="CB2" s="19"/>
      <c r="CC2" s="19"/>
      <c r="CD2" s="19"/>
      <c r="CE2" s="27"/>
      <c r="CF2" s="19"/>
      <c r="CG2" s="19">
        <v>240</v>
      </c>
      <c r="CH2" s="19"/>
      <c r="CI2" s="19"/>
      <c r="CJ2" s="19"/>
      <c r="CK2" s="27"/>
      <c r="CL2" s="19"/>
      <c r="CM2" s="27"/>
      <c r="CN2" s="19"/>
      <c r="CO2" s="19"/>
      <c r="CP2" s="19"/>
      <c r="CQ2" s="27"/>
      <c r="CR2" s="19">
        <v>240</v>
      </c>
      <c r="CS2" s="19"/>
      <c r="CT2" s="19"/>
      <c r="CU2" s="19"/>
      <c r="CV2" s="19"/>
      <c r="CW2" s="19"/>
      <c r="CX2" s="27"/>
      <c r="CY2" s="19"/>
      <c r="CZ2" s="19"/>
      <c r="DA2" s="19"/>
      <c r="DB2" s="19"/>
      <c r="DC2" s="19">
        <v>180</v>
      </c>
      <c r="DD2" s="19"/>
      <c r="DE2" s="27"/>
      <c r="DF2" s="19">
        <v>150</v>
      </c>
      <c r="DG2" s="19"/>
      <c r="DH2" s="19"/>
      <c r="DI2" s="19"/>
      <c r="DJ2" s="27"/>
      <c r="DK2" s="19"/>
    </row>
    <row r="3" spans="1:115" ht="14.45" x14ac:dyDescent="0.3">
      <c r="A3" s="19" t="s">
        <v>15</v>
      </c>
      <c r="B3" s="19" t="s">
        <v>14</v>
      </c>
      <c r="C3" s="19" t="s">
        <v>26</v>
      </c>
      <c r="D3" s="19" t="s">
        <v>22</v>
      </c>
      <c r="E3" s="19" t="s">
        <v>13</v>
      </c>
      <c r="F3" s="19">
        <v>40</v>
      </c>
      <c r="G3" s="19"/>
      <c r="H3" s="19"/>
      <c r="I3" s="19"/>
      <c r="J3" s="19">
        <v>400</v>
      </c>
      <c r="K3" s="27"/>
      <c r="L3" s="19">
        <v>40</v>
      </c>
      <c r="M3" s="19"/>
      <c r="N3" s="19"/>
      <c r="O3" s="19"/>
      <c r="P3" s="27"/>
      <c r="Q3" s="33"/>
      <c r="R3" s="33"/>
      <c r="S3" s="33"/>
      <c r="T3" s="33"/>
      <c r="U3" s="33"/>
      <c r="V3" s="19"/>
      <c r="W3" s="27"/>
      <c r="X3" s="19"/>
      <c r="Y3" s="19">
        <v>440</v>
      </c>
      <c r="Z3" s="19"/>
      <c r="AA3" s="19"/>
      <c r="AB3" s="19"/>
      <c r="AC3" s="19"/>
      <c r="AD3" s="19"/>
      <c r="AE3" s="27"/>
      <c r="AF3" s="19"/>
      <c r="AG3" s="19">
        <v>420</v>
      </c>
      <c r="AH3" s="19"/>
      <c r="AI3" s="27"/>
      <c r="AJ3" s="33"/>
      <c r="AK3" s="33"/>
      <c r="AL3" s="33"/>
      <c r="AM3" s="33"/>
      <c r="AN3" s="33">
        <v>622</v>
      </c>
      <c r="AO3" s="33"/>
      <c r="AP3" s="19"/>
      <c r="AQ3" s="19"/>
      <c r="AR3" s="27"/>
      <c r="AS3" s="19"/>
      <c r="AT3" s="19"/>
      <c r="AU3" s="19"/>
      <c r="AV3" s="19"/>
      <c r="AW3" s="19"/>
      <c r="AX3" s="49">
        <v>480</v>
      </c>
      <c r="AY3" s="50"/>
      <c r="BA3" s="49"/>
      <c r="BB3" s="49"/>
      <c r="BE3" s="19"/>
      <c r="BF3" s="27"/>
      <c r="BG3" s="19"/>
      <c r="BH3" s="19">
        <v>660</v>
      </c>
      <c r="BI3" s="19"/>
      <c r="BJ3" s="19"/>
      <c r="BK3" s="27"/>
      <c r="BL3" s="50"/>
      <c r="BM3" s="19"/>
      <c r="BN3" s="19"/>
      <c r="BO3" s="19"/>
      <c r="BP3" s="19"/>
      <c r="BQ3" s="19"/>
      <c r="BR3" s="19">
        <v>520</v>
      </c>
      <c r="BS3" s="19"/>
      <c r="BT3" s="27"/>
      <c r="BU3" s="19"/>
      <c r="BV3" s="19">
        <v>120</v>
      </c>
      <c r="BW3" s="19"/>
      <c r="BX3" s="19"/>
      <c r="BY3" s="27"/>
      <c r="BZ3" s="19"/>
      <c r="CA3" s="19"/>
      <c r="CB3" s="19">
        <v>420</v>
      </c>
      <c r="CC3" s="19"/>
      <c r="CD3" s="19"/>
      <c r="CE3" s="27"/>
      <c r="CF3" s="19"/>
      <c r="CG3" s="19"/>
      <c r="CH3" s="19"/>
      <c r="CI3" s="19"/>
      <c r="CJ3" s="19"/>
      <c r="CK3" s="27"/>
      <c r="CL3" s="19">
        <v>300</v>
      </c>
      <c r="CM3" s="27"/>
      <c r="CN3" s="19"/>
      <c r="CO3" s="19"/>
      <c r="CP3" s="19"/>
      <c r="CQ3" s="27"/>
      <c r="CR3" s="19"/>
      <c r="CS3" s="19"/>
      <c r="CT3" s="19"/>
      <c r="CU3" s="19">
        <v>280</v>
      </c>
      <c r="CV3" s="19"/>
      <c r="CW3" s="19"/>
      <c r="CX3" s="27"/>
      <c r="CY3" s="19"/>
      <c r="CZ3" s="19"/>
      <c r="DA3" s="19"/>
      <c r="DB3" s="19"/>
      <c r="DC3" s="19"/>
      <c r="DD3" s="19">
        <v>320</v>
      </c>
      <c r="DE3" s="27"/>
      <c r="DF3" s="19"/>
      <c r="DG3" s="19"/>
      <c r="DH3" s="19"/>
      <c r="DI3" s="19">
        <v>400</v>
      </c>
      <c r="DJ3" s="27"/>
      <c r="DK3" s="19"/>
    </row>
    <row r="4" spans="1:115" ht="14.45" x14ac:dyDescent="0.3">
      <c r="A4" s="19" t="s">
        <v>52</v>
      </c>
      <c r="B4" s="19" t="s">
        <v>39</v>
      </c>
      <c r="C4" s="19" t="s">
        <v>24</v>
      </c>
      <c r="D4" s="19" t="s">
        <v>27</v>
      </c>
      <c r="E4" s="19" t="s">
        <v>13</v>
      </c>
      <c r="F4" s="19"/>
      <c r="G4" s="19"/>
      <c r="H4" s="19"/>
      <c r="I4" s="19"/>
      <c r="J4" s="19"/>
      <c r="K4" s="27"/>
      <c r="L4" s="19"/>
      <c r="M4" s="19"/>
      <c r="N4" s="19"/>
      <c r="O4" s="19"/>
      <c r="P4" s="27"/>
      <c r="Q4" s="33"/>
      <c r="R4" s="33"/>
      <c r="S4" s="33">
        <v>200</v>
      </c>
      <c r="T4" s="33"/>
      <c r="U4" s="33"/>
      <c r="V4" s="19"/>
      <c r="W4" s="27"/>
      <c r="X4" s="19"/>
      <c r="Y4" s="19"/>
      <c r="Z4" s="19"/>
      <c r="AA4" s="19"/>
      <c r="AB4" s="19"/>
      <c r="AC4" s="19"/>
      <c r="AD4" s="19"/>
      <c r="AE4" s="27"/>
      <c r="AF4" s="19"/>
      <c r="AG4" s="19"/>
      <c r="AH4" s="19"/>
      <c r="AI4" s="27"/>
      <c r="AJ4" s="33"/>
      <c r="AK4" s="33"/>
      <c r="AL4" s="33"/>
      <c r="AM4" s="33"/>
      <c r="AN4" s="33"/>
      <c r="AO4" s="33"/>
      <c r="AP4" s="19"/>
      <c r="AQ4" s="19"/>
      <c r="AR4" s="27"/>
      <c r="AS4" s="19"/>
      <c r="AT4" s="19"/>
      <c r="AU4" s="19"/>
      <c r="AV4" s="19"/>
      <c r="AW4" s="19"/>
      <c r="AX4" s="49">
        <v>200</v>
      </c>
      <c r="AY4" s="50"/>
      <c r="BA4" s="49"/>
      <c r="BB4" s="49"/>
      <c r="BE4" s="19"/>
      <c r="BF4" s="27"/>
      <c r="BG4" s="19"/>
      <c r="BH4" s="19"/>
      <c r="BI4" s="19"/>
      <c r="BJ4" s="19"/>
      <c r="BK4" s="27"/>
      <c r="BL4" s="50"/>
      <c r="BM4" s="19"/>
      <c r="BN4" s="19"/>
      <c r="BO4" s="19"/>
      <c r="BP4" s="19"/>
      <c r="BQ4" s="19"/>
      <c r="BR4" s="19"/>
      <c r="BS4" s="19"/>
      <c r="BT4" s="27"/>
      <c r="BU4" s="19"/>
      <c r="BV4" s="19">
        <v>40</v>
      </c>
      <c r="BW4" s="19"/>
      <c r="BX4" s="19"/>
      <c r="BY4" s="27"/>
      <c r="BZ4" s="19"/>
      <c r="CA4" s="19"/>
      <c r="CB4" s="19"/>
      <c r="CC4" s="19"/>
      <c r="CD4" s="19"/>
      <c r="CE4" s="27"/>
      <c r="CF4" s="19"/>
      <c r="CG4" s="19">
        <v>240</v>
      </c>
      <c r="CH4" s="19"/>
      <c r="CI4" s="19"/>
      <c r="CJ4" s="19"/>
      <c r="CK4" s="27"/>
      <c r="CL4" s="19"/>
      <c r="CM4" s="27"/>
      <c r="CN4" s="19"/>
      <c r="CO4" s="19"/>
      <c r="CP4" s="19"/>
      <c r="CQ4" s="27"/>
      <c r="CR4" s="19"/>
      <c r="CS4" s="19"/>
      <c r="CT4" s="19"/>
      <c r="CU4" s="19"/>
      <c r="CV4" s="19"/>
      <c r="CW4" s="19"/>
      <c r="CX4" s="27"/>
      <c r="CY4" s="19"/>
      <c r="CZ4" s="19"/>
      <c r="DA4" s="19"/>
      <c r="DB4" s="19"/>
      <c r="DC4" s="19"/>
      <c r="DD4" s="19"/>
      <c r="DE4" s="27"/>
      <c r="DF4" s="19"/>
      <c r="DG4" s="19"/>
      <c r="DH4" s="19"/>
      <c r="DI4" s="19"/>
      <c r="DJ4" s="27"/>
      <c r="DK4" s="19"/>
    </row>
    <row r="5" spans="1:115" ht="14.45" x14ac:dyDescent="0.3">
      <c r="A5" s="19" t="s">
        <v>31</v>
      </c>
      <c r="B5" s="19" t="s">
        <v>28</v>
      </c>
      <c r="C5" s="19" t="s">
        <v>29</v>
      </c>
      <c r="D5" s="19" t="s">
        <v>32</v>
      </c>
      <c r="E5" s="19" t="s">
        <v>13</v>
      </c>
      <c r="F5" s="19"/>
      <c r="G5" s="19"/>
      <c r="H5" s="19"/>
      <c r="I5" s="19">
        <v>100</v>
      </c>
      <c r="J5" s="19"/>
      <c r="K5" s="27"/>
      <c r="L5" s="19"/>
      <c r="M5" s="19"/>
      <c r="N5" s="19"/>
      <c r="O5" s="19"/>
      <c r="P5" s="27"/>
      <c r="Q5" s="33"/>
      <c r="R5" s="33"/>
      <c r="S5" s="33"/>
      <c r="T5" s="33"/>
      <c r="U5" s="33"/>
      <c r="V5" s="19"/>
      <c r="W5" s="27"/>
      <c r="X5" s="19"/>
      <c r="Y5" s="19"/>
      <c r="Z5" s="19"/>
      <c r="AA5" s="19"/>
      <c r="AB5" s="19"/>
      <c r="AC5" s="19"/>
      <c r="AD5" s="19"/>
      <c r="AE5" s="27"/>
      <c r="AF5" s="19"/>
      <c r="AG5" s="19"/>
      <c r="AH5" s="19"/>
      <c r="AI5" s="27"/>
      <c r="AJ5" s="33"/>
      <c r="AK5" s="33"/>
      <c r="AL5" s="33"/>
      <c r="AM5" s="33"/>
      <c r="AN5" s="33"/>
      <c r="AO5" s="33"/>
      <c r="AP5" s="19"/>
      <c r="AQ5" s="19"/>
      <c r="AR5" s="27"/>
      <c r="AS5" s="19"/>
      <c r="AT5" s="19">
        <v>100</v>
      </c>
      <c r="AU5" s="19"/>
      <c r="AV5" s="19"/>
      <c r="AW5" s="19"/>
      <c r="AX5" s="49"/>
      <c r="AY5" s="50"/>
      <c r="BA5" s="49"/>
      <c r="BB5" s="49"/>
      <c r="BE5" s="19"/>
      <c r="BF5" s="27"/>
      <c r="BG5" s="19"/>
      <c r="BH5" s="19"/>
      <c r="BI5" s="19"/>
      <c r="BJ5" s="19"/>
      <c r="BK5" s="27"/>
      <c r="BL5" s="50"/>
      <c r="BM5" s="19"/>
      <c r="BN5" s="19"/>
      <c r="BO5" s="19"/>
      <c r="BP5" s="19"/>
      <c r="BQ5" s="19"/>
      <c r="BR5" s="19"/>
      <c r="BS5" s="19"/>
      <c r="BT5" s="27"/>
      <c r="BU5" s="19"/>
      <c r="BV5" s="19"/>
      <c r="BW5" s="19"/>
      <c r="BX5" s="19"/>
      <c r="BY5" s="27"/>
      <c r="BZ5" s="19"/>
      <c r="CA5" s="19"/>
      <c r="CB5" s="19"/>
      <c r="CC5" s="19"/>
      <c r="CD5" s="19"/>
      <c r="CE5" s="27"/>
      <c r="CF5" s="19"/>
      <c r="CG5" s="19">
        <v>100</v>
      </c>
      <c r="CH5" s="19"/>
      <c r="CI5" s="19"/>
      <c r="CJ5" s="19"/>
      <c r="CK5" s="27"/>
      <c r="CL5" s="19"/>
      <c r="CM5" s="27"/>
      <c r="CN5" s="19"/>
      <c r="CO5" s="19"/>
      <c r="CP5" s="19"/>
      <c r="CQ5" s="27"/>
      <c r="CR5" s="19"/>
      <c r="CS5" s="19"/>
      <c r="CT5" s="19"/>
      <c r="CU5" s="19"/>
      <c r="CV5" s="19"/>
      <c r="CW5" s="19"/>
      <c r="CX5" s="27"/>
      <c r="CY5" s="19"/>
      <c r="CZ5" s="19"/>
      <c r="DA5" s="19"/>
      <c r="DB5" s="19"/>
      <c r="DC5" s="19"/>
      <c r="DD5" s="19"/>
      <c r="DE5" s="27"/>
      <c r="DF5" s="19"/>
      <c r="DG5" s="19"/>
      <c r="DH5" s="19"/>
      <c r="DI5" s="19"/>
      <c r="DJ5" s="27"/>
      <c r="DK5" s="19"/>
    </row>
    <row r="6" spans="1:115" ht="14.45" x14ac:dyDescent="0.3">
      <c r="A6" s="19" t="s">
        <v>34</v>
      </c>
      <c r="B6" s="19" t="s">
        <v>35</v>
      </c>
      <c r="C6" s="19" t="s">
        <v>36</v>
      </c>
      <c r="D6" s="19" t="s">
        <v>37</v>
      </c>
      <c r="E6" s="19" t="s">
        <v>38</v>
      </c>
      <c r="F6" s="19">
        <v>1075</v>
      </c>
      <c r="G6" s="19"/>
      <c r="H6" s="19"/>
      <c r="I6" s="19"/>
      <c r="J6" s="19"/>
      <c r="K6" s="27"/>
      <c r="L6" s="19"/>
      <c r="M6" s="19">
        <v>1075</v>
      </c>
      <c r="N6" s="19"/>
      <c r="O6" s="19"/>
      <c r="P6" s="27"/>
      <c r="Q6" s="33"/>
      <c r="R6" s="33"/>
      <c r="S6" s="33">
        <v>1075</v>
      </c>
      <c r="T6" s="33"/>
      <c r="U6" s="33"/>
      <c r="V6" s="19"/>
      <c r="W6" s="27"/>
      <c r="X6" s="19"/>
      <c r="Y6" s="19"/>
      <c r="Z6" s="19"/>
      <c r="AA6" s="19">
        <v>1075</v>
      </c>
      <c r="AB6" s="19"/>
      <c r="AC6" s="19"/>
      <c r="AD6" s="19"/>
      <c r="AE6" s="27"/>
      <c r="AF6" s="19"/>
      <c r="AG6" s="19"/>
      <c r="AH6" s="19"/>
      <c r="AI6" s="27"/>
      <c r="AJ6" s="33"/>
      <c r="AK6" s="33">
        <v>1075</v>
      </c>
      <c r="AL6" s="33"/>
      <c r="AM6" s="33"/>
      <c r="AN6" s="33"/>
      <c r="AO6" s="33"/>
      <c r="AP6" s="19">
        <v>1075</v>
      </c>
      <c r="AQ6" s="19"/>
      <c r="AR6" s="27"/>
      <c r="AS6" s="19"/>
      <c r="AT6" s="19"/>
      <c r="AU6" s="19"/>
      <c r="AV6" s="19">
        <v>1075</v>
      </c>
      <c r="AW6" s="19"/>
      <c r="AX6" s="49"/>
      <c r="AY6" s="50"/>
      <c r="BA6" s="49"/>
      <c r="BB6" s="49">
        <v>1075</v>
      </c>
      <c r="BE6" s="19"/>
      <c r="BF6" s="27"/>
      <c r="BG6" s="19"/>
      <c r="BH6" s="19">
        <v>1075</v>
      </c>
      <c r="BI6" s="19"/>
      <c r="BJ6" s="19">
        <v>1075</v>
      </c>
      <c r="BK6" s="27"/>
      <c r="BL6" s="50"/>
      <c r="BM6" s="19"/>
      <c r="BN6" s="19"/>
      <c r="BO6" s="19"/>
      <c r="BP6" s="19"/>
      <c r="BQ6" s="19"/>
      <c r="BR6" s="19"/>
      <c r="BS6" s="19">
        <v>1075</v>
      </c>
      <c r="BT6" s="27"/>
      <c r="BU6" s="19"/>
      <c r="BV6" s="19"/>
      <c r="BW6" s="19"/>
      <c r="BX6" s="19"/>
      <c r="BY6" s="27"/>
      <c r="BZ6" s="19"/>
      <c r="CA6" s="19">
        <v>1075</v>
      </c>
      <c r="CB6" s="19"/>
      <c r="CC6" s="19"/>
      <c r="CD6" s="19"/>
      <c r="CE6" s="27"/>
      <c r="CF6" s="19"/>
      <c r="CG6" s="19"/>
      <c r="CH6" s="19"/>
      <c r="CI6" s="19"/>
      <c r="CJ6" s="19">
        <v>1075</v>
      </c>
      <c r="CK6" s="27"/>
      <c r="CL6" s="19"/>
      <c r="CM6" s="27"/>
      <c r="CN6" s="19"/>
      <c r="CO6" s="19">
        <v>1075</v>
      </c>
      <c r="CP6" s="19"/>
      <c r="CQ6" s="27"/>
      <c r="CR6" s="19"/>
      <c r="CS6" s="19"/>
      <c r="CT6" s="19"/>
      <c r="CU6" s="19"/>
      <c r="CV6" s="19">
        <v>1075</v>
      </c>
      <c r="CW6" s="19"/>
      <c r="CX6" s="27"/>
      <c r="CY6" s="19"/>
      <c r="CZ6" s="19"/>
      <c r="DA6" s="19"/>
      <c r="DB6" s="19"/>
      <c r="DC6" s="19"/>
      <c r="DD6" s="19"/>
      <c r="DE6" s="27"/>
      <c r="DF6" s="19"/>
      <c r="DG6" s="19">
        <v>1075</v>
      </c>
      <c r="DH6" s="19"/>
      <c r="DI6" s="19"/>
      <c r="DJ6" s="27"/>
      <c r="DK6" s="19"/>
    </row>
    <row r="7" spans="1:115" x14ac:dyDescent="0.25">
      <c r="A7" s="19" t="s">
        <v>44</v>
      </c>
      <c r="B7" s="19" t="s">
        <v>44</v>
      </c>
      <c r="C7" s="19" t="s">
        <v>45</v>
      </c>
      <c r="D7" s="19" t="s">
        <v>46</v>
      </c>
      <c r="E7" s="19" t="s">
        <v>47</v>
      </c>
      <c r="F7" s="19"/>
      <c r="G7" s="19"/>
      <c r="H7" s="19">
        <v>150</v>
      </c>
      <c r="I7" s="19"/>
      <c r="J7" s="19"/>
      <c r="K7" s="27"/>
      <c r="L7" s="19"/>
      <c r="M7" s="19"/>
      <c r="N7" s="19"/>
      <c r="O7" s="19"/>
      <c r="P7" s="27"/>
      <c r="Q7" s="33"/>
      <c r="R7" s="33"/>
      <c r="S7" s="33"/>
      <c r="T7" s="33"/>
      <c r="U7" s="33"/>
      <c r="V7" s="19"/>
      <c r="W7" s="27"/>
      <c r="X7" s="19"/>
      <c r="Y7" s="19"/>
      <c r="Z7" s="19"/>
      <c r="AA7" s="19"/>
      <c r="AB7" s="19"/>
      <c r="AC7" s="19"/>
      <c r="AD7" s="19"/>
      <c r="AE7" s="27"/>
      <c r="AF7" s="19">
        <v>150</v>
      </c>
      <c r="AG7" s="19"/>
      <c r="AH7" s="19"/>
      <c r="AI7" s="27"/>
      <c r="AJ7" s="33"/>
      <c r="AK7" s="33"/>
      <c r="AL7" s="33"/>
      <c r="AM7" s="33"/>
      <c r="AN7" s="33"/>
      <c r="AO7" s="33"/>
      <c r="AP7" s="19"/>
      <c r="AQ7" s="19"/>
      <c r="AR7" s="27"/>
      <c r="AS7" s="19"/>
      <c r="AT7" s="19"/>
      <c r="AU7" s="19"/>
      <c r="AV7" s="19"/>
      <c r="AW7" s="19"/>
      <c r="AX7" s="49"/>
      <c r="AY7" s="50"/>
      <c r="BA7" s="49"/>
      <c r="BB7" s="49"/>
      <c r="BC7" s="19">
        <v>150</v>
      </c>
      <c r="BE7" s="19"/>
      <c r="BF7" s="27"/>
      <c r="BG7" s="19"/>
      <c r="BH7" s="19"/>
      <c r="BI7" s="19"/>
      <c r="BJ7" s="19"/>
      <c r="BK7" s="27"/>
      <c r="BL7" s="50"/>
      <c r="BM7" s="19"/>
      <c r="BN7" s="19"/>
      <c r="BO7" s="19"/>
      <c r="BP7" s="19"/>
      <c r="BQ7" s="19"/>
      <c r="BR7" s="19"/>
      <c r="BS7" s="19"/>
      <c r="BT7" s="27"/>
      <c r="BU7" s="19"/>
      <c r="BV7" s="19"/>
      <c r="BW7" s="19"/>
      <c r="BX7" s="19"/>
      <c r="BY7" s="27"/>
      <c r="BZ7" s="19"/>
      <c r="CA7" s="19"/>
      <c r="CB7" s="19"/>
      <c r="CC7" s="19"/>
      <c r="CD7" s="19"/>
      <c r="CE7" s="27"/>
      <c r="CF7" s="19"/>
      <c r="CG7" s="19"/>
      <c r="CH7" s="19"/>
      <c r="CI7" s="19"/>
      <c r="CJ7" s="19"/>
      <c r="CK7" s="27"/>
      <c r="CL7" s="19">
        <v>150</v>
      </c>
      <c r="CM7" s="27"/>
      <c r="CN7" s="19"/>
      <c r="CO7" s="19"/>
      <c r="CP7" s="19"/>
      <c r="CQ7" s="27"/>
      <c r="CR7" s="19"/>
      <c r="CS7" s="19"/>
      <c r="CT7" s="19"/>
      <c r="CU7" s="19"/>
      <c r="CV7" s="19"/>
      <c r="CW7" s="19"/>
      <c r="CX7" s="27"/>
      <c r="CY7" s="19"/>
      <c r="CZ7" s="19"/>
      <c r="DA7" s="19"/>
      <c r="DB7" s="19"/>
      <c r="DC7" s="19"/>
      <c r="DD7" s="19"/>
      <c r="DE7" s="27"/>
      <c r="DF7" s="19"/>
      <c r="DG7" s="19"/>
      <c r="DH7" s="19"/>
      <c r="DI7" s="19"/>
      <c r="DJ7" s="27"/>
      <c r="DK7" s="19"/>
    </row>
    <row r="8" spans="1:115" x14ac:dyDescent="0.25">
      <c r="A8" s="19" t="s">
        <v>48</v>
      </c>
      <c r="B8" s="19" t="s">
        <v>49</v>
      </c>
      <c r="C8" s="19" t="s">
        <v>50</v>
      </c>
      <c r="D8" s="19" t="s">
        <v>51</v>
      </c>
      <c r="E8" s="19" t="s">
        <v>13</v>
      </c>
      <c r="F8" s="19"/>
      <c r="G8" s="19"/>
      <c r="H8" s="19"/>
      <c r="I8" s="19"/>
      <c r="J8" s="19">
        <v>50</v>
      </c>
      <c r="K8" s="27"/>
      <c r="L8" s="19"/>
      <c r="M8" s="19"/>
      <c r="N8" s="19"/>
      <c r="O8" s="19"/>
      <c r="P8" s="27"/>
      <c r="Q8" s="33"/>
      <c r="R8" s="33"/>
      <c r="S8" s="33"/>
      <c r="T8" s="33"/>
      <c r="U8" s="33"/>
      <c r="V8" s="19"/>
      <c r="W8" s="27"/>
      <c r="X8" s="19"/>
      <c r="Y8" s="19"/>
      <c r="Z8" s="19"/>
      <c r="AA8" s="19"/>
      <c r="AB8" s="19"/>
      <c r="AC8" s="19"/>
      <c r="AD8" s="19"/>
      <c r="AE8" s="27"/>
      <c r="AF8" s="19"/>
      <c r="AG8" s="19"/>
      <c r="AH8" s="19"/>
      <c r="AI8" s="27"/>
      <c r="AJ8" s="33"/>
      <c r="AK8" s="33"/>
      <c r="AL8" s="33"/>
      <c r="AM8" s="33"/>
      <c r="AN8" s="33"/>
      <c r="AO8" s="33"/>
      <c r="AP8" s="19"/>
      <c r="AQ8" s="19"/>
      <c r="AR8" s="27"/>
      <c r="AS8" s="19"/>
      <c r="AT8" s="19"/>
      <c r="AU8" s="19"/>
      <c r="AV8" s="19"/>
      <c r="AW8" s="19"/>
      <c r="AX8" s="49"/>
      <c r="AY8" s="50"/>
      <c r="BA8" s="49"/>
      <c r="BB8" s="49"/>
      <c r="BE8" s="19"/>
      <c r="BF8" s="27"/>
      <c r="BG8" s="19"/>
      <c r="BH8" s="19"/>
      <c r="BI8" s="19"/>
      <c r="BJ8" s="19"/>
      <c r="BK8" s="27"/>
      <c r="BL8" s="50"/>
      <c r="BM8" s="19"/>
      <c r="BN8" s="19"/>
      <c r="BO8" s="19"/>
      <c r="BP8" s="19"/>
      <c r="BQ8" s="19"/>
      <c r="BR8" s="19"/>
      <c r="BS8" s="19"/>
      <c r="BT8" s="27"/>
      <c r="BU8" s="19"/>
      <c r="BV8" s="19"/>
      <c r="BW8" s="19"/>
      <c r="BX8" s="19"/>
      <c r="BY8" s="27"/>
      <c r="BZ8" s="19"/>
      <c r="CA8" s="19"/>
      <c r="CB8" s="19"/>
      <c r="CC8" s="19"/>
      <c r="CD8" s="19"/>
      <c r="CE8" s="27"/>
      <c r="CF8" s="19"/>
      <c r="CG8" s="19"/>
      <c r="CH8" s="19"/>
      <c r="CI8" s="19"/>
      <c r="CJ8" s="19"/>
      <c r="CK8" s="27"/>
      <c r="CL8" s="19"/>
      <c r="CM8" s="27"/>
      <c r="CN8" s="19"/>
      <c r="CO8" s="19"/>
      <c r="CP8" s="19"/>
      <c r="CQ8" s="27"/>
      <c r="CR8" s="19"/>
      <c r="CS8" s="19"/>
      <c r="CT8" s="19"/>
      <c r="CU8" s="19"/>
      <c r="CV8" s="19"/>
      <c r="CW8" s="19"/>
      <c r="CX8" s="27"/>
      <c r="CY8" s="19"/>
      <c r="CZ8" s="19"/>
      <c r="DA8" s="19"/>
      <c r="DB8" s="19"/>
      <c r="DC8" s="19"/>
      <c r="DD8" s="19"/>
      <c r="DE8" s="27"/>
      <c r="DF8" s="19"/>
      <c r="DG8" s="19"/>
      <c r="DH8" s="19"/>
      <c r="DI8" s="19"/>
      <c r="DJ8" s="27"/>
      <c r="DK8" s="19"/>
    </row>
    <row r="9" spans="1:115" ht="14.45" x14ac:dyDescent="0.3">
      <c r="A9" s="19" t="s">
        <v>53</v>
      </c>
      <c r="B9" s="19" t="s">
        <v>54</v>
      </c>
      <c r="C9" s="19" t="s">
        <v>326</v>
      </c>
      <c r="D9" s="19"/>
      <c r="E9" s="19" t="s">
        <v>13</v>
      </c>
      <c r="F9" s="19"/>
      <c r="G9" s="19"/>
      <c r="H9" s="19"/>
      <c r="I9" s="19"/>
      <c r="J9" s="19">
        <v>100</v>
      </c>
      <c r="K9" s="27"/>
      <c r="L9" s="19"/>
      <c r="M9" s="19"/>
      <c r="N9" s="19"/>
      <c r="O9" s="19"/>
      <c r="P9" s="27"/>
      <c r="Q9" s="33"/>
      <c r="R9" s="33"/>
      <c r="S9" s="33"/>
      <c r="T9" s="33"/>
      <c r="U9" s="33"/>
      <c r="V9" s="19"/>
      <c r="W9" s="27"/>
      <c r="X9" s="19"/>
      <c r="Y9" s="19"/>
      <c r="Z9" s="19"/>
      <c r="AA9" s="19"/>
      <c r="AB9" s="19"/>
      <c r="AC9" s="19">
        <v>100</v>
      </c>
      <c r="AD9" s="19"/>
      <c r="AE9" s="27"/>
      <c r="AF9" s="19"/>
      <c r="AG9" s="19"/>
      <c r="AH9" s="19"/>
      <c r="AI9" s="27"/>
      <c r="AJ9" s="33"/>
      <c r="AK9" s="33"/>
      <c r="AL9" s="33">
        <v>185</v>
      </c>
      <c r="AM9" s="33"/>
      <c r="AN9" s="33"/>
      <c r="AO9" s="33"/>
      <c r="AP9" s="19"/>
      <c r="AQ9" s="19">
        <v>100</v>
      </c>
      <c r="AR9" s="27"/>
      <c r="AS9" s="19"/>
      <c r="AT9" s="19"/>
      <c r="AU9" s="19"/>
      <c r="AV9" s="19"/>
      <c r="AW9" s="19"/>
      <c r="AX9" s="49"/>
      <c r="AY9" s="50"/>
      <c r="BA9" s="49"/>
      <c r="BB9" s="49"/>
      <c r="BE9" s="19"/>
      <c r="BF9" s="27"/>
      <c r="BG9" s="19"/>
      <c r="BH9" s="19"/>
      <c r="BI9" s="19"/>
      <c r="BJ9" s="19"/>
      <c r="BK9" s="27"/>
      <c r="BL9" s="50"/>
      <c r="BM9" s="19"/>
      <c r="BN9" s="19"/>
      <c r="BO9" s="19"/>
      <c r="BP9" s="19"/>
      <c r="BQ9" s="19"/>
      <c r="BR9" s="19"/>
      <c r="BS9" s="19"/>
      <c r="BT9" s="27"/>
      <c r="BU9" s="19"/>
      <c r="BV9" s="19">
        <v>140</v>
      </c>
      <c r="BW9" s="19"/>
      <c r="BX9" s="19"/>
      <c r="BY9" s="27"/>
      <c r="BZ9" s="19"/>
      <c r="CA9" s="19"/>
      <c r="CB9" s="19"/>
      <c r="CC9" s="19"/>
      <c r="CD9" s="19"/>
      <c r="CE9" s="27"/>
      <c r="CF9" s="19"/>
      <c r="CG9" s="19">
        <v>40</v>
      </c>
      <c r="CH9" s="19"/>
      <c r="CI9" s="19"/>
      <c r="CJ9" s="19"/>
      <c r="CK9" s="27"/>
      <c r="CL9" s="19">
        <v>100</v>
      </c>
      <c r="CM9" s="27"/>
      <c r="CN9" s="19"/>
      <c r="CO9" s="19"/>
      <c r="CP9" s="19"/>
      <c r="CQ9" s="27"/>
      <c r="CR9" s="19"/>
      <c r="CS9" s="19"/>
      <c r="CT9" s="19"/>
      <c r="CU9" s="19"/>
      <c r="CV9" s="19"/>
      <c r="CW9" s="19"/>
      <c r="CX9" s="27"/>
      <c r="CY9" s="19"/>
      <c r="CZ9" s="19"/>
      <c r="DA9" s="19"/>
      <c r="DB9" s="19"/>
      <c r="DC9" s="19"/>
      <c r="DD9" s="19"/>
      <c r="DE9" s="27"/>
      <c r="DF9" s="19"/>
      <c r="DG9" s="19"/>
      <c r="DH9" s="19"/>
      <c r="DI9" s="19"/>
      <c r="DJ9" s="27"/>
      <c r="DK9" s="19"/>
    </row>
    <row r="10" spans="1:115" ht="14.45" x14ac:dyDescent="0.3">
      <c r="A10" s="19" t="s">
        <v>55</v>
      </c>
      <c r="B10" s="19" t="s">
        <v>55</v>
      </c>
      <c r="C10" s="19" t="s">
        <v>56</v>
      </c>
      <c r="D10" s="19" t="s">
        <v>57</v>
      </c>
      <c r="E10" s="19" t="s">
        <v>13</v>
      </c>
      <c r="F10" s="19"/>
      <c r="G10" s="19"/>
      <c r="H10" s="19"/>
      <c r="I10" s="19"/>
      <c r="J10" s="19">
        <v>100</v>
      </c>
      <c r="K10" s="27"/>
      <c r="L10" s="19"/>
      <c r="M10" s="19"/>
      <c r="N10" s="19"/>
      <c r="O10" s="19"/>
      <c r="P10" s="27"/>
      <c r="Q10" s="33"/>
      <c r="R10" s="33"/>
      <c r="S10" s="33"/>
      <c r="T10" s="33"/>
      <c r="U10" s="33"/>
      <c r="V10" s="19"/>
      <c r="W10" s="27"/>
      <c r="X10" s="19"/>
      <c r="Y10" s="19"/>
      <c r="Z10" s="19"/>
      <c r="AA10" s="19"/>
      <c r="AB10" s="19"/>
      <c r="AC10" s="19"/>
      <c r="AD10" s="19"/>
      <c r="AE10" s="27"/>
      <c r="AF10" s="19"/>
      <c r="AG10" s="19"/>
      <c r="AH10" s="19"/>
      <c r="AI10" s="27"/>
      <c r="AJ10" s="33"/>
      <c r="AK10" s="33"/>
      <c r="AL10" s="33"/>
      <c r="AM10" s="33"/>
      <c r="AN10" s="33"/>
      <c r="AO10" s="33"/>
      <c r="AP10" s="19"/>
      <c r="AQ10" s="19"/>
      <c r="AR10" s="27"/>
      <c r="AS10" s="19"/>
      <c r="AT10" s="19"/>
      <c r="AU10" s="19"/>
      <c r="AV10" s="19"/>
      <c r="AW10" s="19">
        <v>200</v>
      </c>
      <c r="AX10" s="49"/>
      <c r="AY10" s="50"/>
      <c r="BA10" s="49"/>
      <c r="BB10" s="49"/>
      <c r="BC10" s="19">
        <v>200</v>
      </c>
      <c r="BE10" s="19"/>
      <c r="BF10" s="27"/>
      <c r="BG10" s="19"/>
      <c r="BH10" s="19"/>
      <c r="BI10" s="19"/>
      <c r="BJ10" s="19"/>
      <c r="BK10" s="27"/>
      <c r="BL10" s="50"/>
      <c r="BM10" s="19"/>
      <c r="BN10" s="19"/>
      <c r="BO10" s="19"/>
      <c r="BP10" s="19"/>
      <c r="BQ10" s="19"/>
      <c r="BR10" s="19"/>
      <c r="BS10" s="19"/>
      <c r="BT10" s="27"/>
      <c r="BU10" s="19"/>
      <c r="BV10" s="19"/>
      <c r="BW10" s="19"/>
      <c r="BX10" s="19"/>
      <c r="BY10" s="27"/>
      <c r="BZ10" s="19"/>
      <c r="CA10" s="19"/>
      <c r="CB10" s="19"/>
      <c r="CC10" s="19"/>
      <c r="CD10" s="19"/>
      <c r="CE10" s="27"/>
      <c r="CF10" s="19"/>
      <c r="CG10" s="19"/>
      <c r="CH10" s="19"/>
      <c r="CI10" s="19">
        <v>200</v>
      </c>
      <c r="CJ10" s="19"/>
      <c r="CK10" s="27"/>
      <c r="CL10" s="19"/>
      <c r="CM10" s="27"/>
      <c r="CN10" s="19"/>
      <c r="CO10" s="19"/>
      <c r="CP10" s="19"/>
      <c r="CQ10" s="27"/>
      <c r="CR10" s="19"/>
      <c r="CS10" s="19"/>
      <c r="CT10" s="19"/>
      <c r="CU10" s="19"/>
      <c r="CV10" s="19"/>
      <c r="CW10" s="19">
        <v>200</v>
      </c>
      <c r="CX10" s="27"/>
      <c r="CY10" s="19"/>
      <c r="CZ10" s="19"/>
      <c r="DA10" s="19"/>
      <c r="DB10" s="19"/>
      <c r="DC10" s="19"/>
      <c r="DD10" s="19"/>
      <c r="DE10" s="27"/>
      <c r="DF10" s="19"/>
      <c r="DG10" s="19"/>
      <c r="DH10" s="19"/>
      <c r="DI10" s="19"/>
      <c r="DJ10" s="27"/>
      <c r="DK10" s="19"/>
    </row>
    <row r="11" spans="1:115" x14ac:dyDescent="0.25">
      <c r="A11" s="19" t="s">
        <v>59</v>
      </c>
      <c r="B11" s="19" t="s">
        <v>60</v>
      </c>
      <c r="C11" s="19" t="s">
        <v>61</v>
      </c>
      <c r="D11" s="19" t="s">
        <v>62</v>
      </c>
      <c r="E11" s="19" t="s">
        <v>63</v>
      </c>
      <c r="F11" s="19"/>
      <c r="G11" s="19"/>
      <c r="H11" s="19"/>
      <c r="I11" s="19"/>
      <c r="J11" s="19"/>
      <c r="K11" s="27"/>
      <c r="L11" s="19"/>
      <c r="M11" s="19"/>
      <c r="N11" s="19"/>
      <c r="O11" s="19"/>
      <c r="P11" s="27"/>
      <c r="Q11" s="33"/>
      <c r="R11" s="33"/>
      <c r="S11" s="33"/>
      <c r="T11" s="33"/>
      <c r="U11" s="33"/>
      <c r="V11" s="19"/>
      <c r="W11" s="27"/>
      <c r="X11" s="19"/>
      <c r="Y11" s="19"/>
      <c r="Z11" s="19"/>
      <c r="AA11" s="19"/>
      <c r="AB11" s="19"/>
      <c r="AC11" s="19"/>
      <c r="AD11" s="19"/>
      <c r="AE11" s="27"/>
      <c r="AF11" s="19"/>
      <c r="AG11" s="19"/>
      <c r="AH11" s="19"/>
      <c r="AI11" s="27"/>
      <c r="AJ11" s="33"/>
      <c r="AK11" s="33"/>
      <c r="AL11" s="33"/>
      <c r="AM11" s="33"/>
      <c r="AN11" s="33"/>
      <c r="AO11" s="33"/>
      <c r="AP11" s="19"/>
      <c r="AQ11" s="19"/>
      <c r="AR11" s="27"/>
      <c r="AS11" s="19"/>
      <c r="AT11" s="19"/>
      <c r="AU11" s="19"/>
      <c r="AV11" s="19"/>
      <c r="AW11" s="19"/>
      <c r="AX11" s="49"/>
      <c r="AY11" s="50"/>
      <c r="BA11" s="49"/>
      <c r="BB11" s="49"/>
      <c r="BE11" s="19"/>
      <c r="BF11" s="27"/>
      <c r="BG11" s="19"/>
      <c r="BH11" s="19"/>
      <c r="BI11" s="19"/>
      <c r="BJ11" s="19"/>
      <c r="BK11" s="27"/>
      <c r="BL11" s="50"/>
      <c r="BM11" s="19"/>
      <c r="BN11" s="19"/>
      <c r="BO11" s="19"/>
      <c r="BP11" s="19"/>
      <c r="BQ11" s="19"/>
      <c r="BR11" s="19"/>
      <c r="BS11" s="19"/>
      <c r="BT11" s="27"/>
      <c r="BU11" s="19"/>
      <c r="BV11" s="19"/>
      <c r="BW11" s="19"/>
      <c r="BX11" s="19"/>
      <c r="BY11" s="27"/>
      <c r="BZ11" s="19"/>
      <c r="CA11" s="19">
        <v>25</v>
      </c>
      <c r="CB11" s="19"/>
      <c r="CC11" s="19"/>
      <c r="CD11" s="19"/>
      <c r="CE11" s="27"/>
      <c r="CF11" s="19"/>
      <c r="CG11" s="19"/>
      <c r="CH11" s="19"/>
      <c r="CI11" s="19"/>
      <c r="CJ11" s="19"/>
      <c r="CK11" s="27"/>
      <c r="CL11" s="19"/>
      <c r="CM11" s="27"/>
      <c r="CN11" s="19"/>
      <c r="CO11" s="19"/>
      <c r="CP11" s="19"/>
      <c r="CQ11" s="27"/>
      <c r="CR11" s="19"/>
      <c r="CS11" s="19"/>
      <c r="CT11" s="19"/>
      <c r="CU11" s="19"/>
      <c r="CV11" s="19"/>
      <c r="CW11" s="19"/>
      <c r="CX11" s="27"/>
      <c r="CY11" s="19"/>
      <c r="CZ11" s="19"/>
      <c r="DA11" s="19"/>
      <c r="DB11" s="19"/>
      <c r="DC11" s="19"/>
      <c r="DD11" s="19"/>
      <c r="DE11" s="27"/>
      <c r="DF11" s="19"/>
      <c r="DG11" s="19"/>
      <c r="DH11" s="19"/>
      <c r="DI11" s="19"/>
      <c r="DJ11" s="27"/>
      <c r="DK11" s="19"/>
    </row>
    <row r="12" spans="1:115" ht="14.45" x14ac:dyDescent="0.3">
      <c r="A12" s="19" t="s">
        <v>65</v>
      </c>
      <c r="B12" s="19"/>
      <c r="C12" s="19"/>
      <c r="D12" s="19"/>
      <c r="E12" s="19"/>
      <c r="F12" s="19"/>
      <c r="G12" s="19"/>
      <c r="H12" s="19"/>
      <c r="I12" s="19"/>
      <c r="J12" s="19"/>
      <c r="K12" s="27"/>
      <c r="L12" s="19"/>
      <c r="M12" s="19"/>
      <c r="N12" s="19"/>
      <c r="O12" s="19"/>
      <c r="P12" s="27"/>
      <c r="Q12" s="33"/>
      <c r="R12" s="33"/>
      <c r="S12" s="33"/>
      <c r="T12" s="33"/>
      <c r="U12" s="33"/>
      <c r="V12" s="19"/>
      <c r="W12" s="27"/>
      <c r="X12" s="19"/>
      <c r="Y12" s="19"/>
      <c r="Z12" s="19"/>
      <c r="AA12" s="19"/>
      <c r="AB12" s="19"/>
      <c r="AC12" s="19"/>
      <c r="AD12" s="19"/>
      <c r="AE12" s="27"/>
      <c r="AF12" s="19"/>
      <c r="AG12" s="19"/>
      <c r="AH12" s="19"/>
      <c r="AI12" s="27"/>
      <c r="AJ12" s="33"/>
      <c r="AK12" s="33"/>
      <c r="AL12" s="33"/>
      <c r="AM12" s="33"/>
      <c r="AN12" s="33"/>
      <c r="AO12" s="33"/>
      <c r="AP12" s="19"/>
      <c r="AQ12" s="19"/>
      <c r="AR12" s="27"/>
      <c r="AS12" s="19"/>
      <c r="AT12" s="19"/>
      <c r="AU12" s="19"/>
      <c r="AV12" s="19"/>
      <c r="AW12" s="19"/>
      <c r="AX12" s="49"/>
      <c r="AY12" s="50"/>
      <c r="BA12" s="49"/>
      <c r="BB12" s="49"/>
      <c r="BE12" s="19"/>
      <c r="BF12" s="27"/>
      <c r="BG12" s="19"/>
      <c r="BH12" s="19"/>
      <c r="BI12" s="19"/>
      <c r="BJ12" s="19"/>
      <c r="BK12" s="27"/>
      <c r="BL12" s="50"/>
      <c r="BM12" s="19"/>
      <c r="BN12" s="19"/>
      <c r="BO12" s="19"/>
      <c r="BP12" s="19"/>
      <c r="BQ12" s="19"/>
      <c r="BR12" s="19"/>
      <c r="BS12" s="19"/>
      <c r="BT12" s="27"/>
      <c r="BU12" s="19"/>
      <c r="BV12" s="19"/>
      <c r="BW12" s="19"/>
      <c r="BX12" s="19"/>
      <c r="BY12" s="27"/>
      <c r="BZ12" s="19"/>
      <c r="CA12" s="19"/>
      <c r="CB12" s="19"/>
      <c r="CC12" s="19"/>
      <c r="CD12" s="19"/>
      <c r="CE12" s="27"/>
      <c r="CF12" s="19"/>
      <c r="CG12" s="19"/>
      <c r="CH12" s="19"/>
      <c r="CI12" s="19"/>
      <c r="CJ12" s="19"/>
      <c r="CK12" s="27"/>
      <c r="CL12" s="19"/>
      <c r="CM12" s="27"/>
      <c r="CN12" s="19"/>
      <c r="CO12" s="19"/>
      <c r="CP12" s="19"/>
      <c r="CQ12" s="27"/>
      <c r="CR12" s="19"/>
      <c r="CS12" s="19"/>
      <c r="CT12" s="19"/>
      <c r="CU12" s="19"/>
      <c r="CV12" s="19"/>
      <c r="CW12" s="19"/>
      <c r="CX12" s="27"/>
      <c r="CY12" s="19"/>
      <c r="CZ12" s="19"/>
      <c r="DA12" s="19"/>
      <c r="DB12" s="19"/>
      <c r="DC12" s="19"/>
      <c r="DD12" s="19"/>
      <c r="DE12" s="27"/>
      <c r="DF12" s="19"/>
      <c r="DG12" s="19"/>
      <c r="DH12" s="19"/>
      <c r="DI12" s="19"/>
      <c r="DJ12" s="27"/>
      <c r="DK12" s="19"/>
    </row>
    <row r="13" spans="1:115" ht="14.45" x14ac:dyDescent="0.3">
      <c r="A13" s="19" t="s">
        <v>66</v>
      </c>
      <c r="B13" s="19"/>
      <c r="C13" s="19"/>
      <c r="D13" s="19"/>
      <c r="E13" s="19"/>
      <c r="F13" s="19"/>
      <c r="G13" s="19"/>
      <c r="H13" s="19"/>
      <c r="I13" s="19"/>
      <c r="J13" s="19"/>
      <c r="K13" s="27"/>
      <c r="L13" s="19"/>
      <c r="M13" s="19"/>
      <c r="N13" s="19"/>
      <c r="O13" s="19"/>
      <c r="P13" s="27"/>
      <c r="Q13" s="33"/>
      <c r="R13" s="33"/>
      <c r="S13" s="33"/>
      <c r="T13" s="33"/>
      <c r="U13" s="33"/>
      <c r="V13" s="19"/>
      <c r="W13" s="27"/>
      <c r="X13" s="19"/>
      <c r="Y13" s="19"/>
      <c r="Z13" s="19"/>
      <c r="AA13" s="19"/>
      <c r="AB13" s="19"/>
      <c r="AC13" s="19"/>
      <c r="AD13" s="19"/>
      <c r="AE13" s="27"/>
      <c r="AF13" s="19"/>
      <c r="AG13" s="19"/>
      <c r="AH13" s="19"/>
      <c r="AI13" s="27"/>
      <c r="AJ13" s="33"/>
      <c r="AK13" s="33"/>
      <c r="AL13" s="33"/>
      <c r="AM13" s="33"/>
      <c r="AN13" s="33"/>
      <c r="AO13" s="33"/>
      <c r="AP13" s="19"/>
      <c r="AQ13" s="19"/>
      <c r="AR13" s="27"/>
      <c r="AS13" s="19"/>
      <c r="AT13" s="19"/>
      <c r="AU13" s="19"/>
      <c r="AV13" s="19"/>
      <c r="AW13" s="19"/>
      <c r="AX13" s="49"/>
      <c r="AY13" s="50"/>
      <c r="BA13" s="49"/>
      <c r="BB13" s="49"/>
      <c r="BE13" s="19"/>
      <c r="BF13" s="27"/>
      <c r="BG13" s="19"/>
      <c r="BH13" s="19"/>
      <c r="BI13" s="19"/>
      <c r="BJ13" s="19"/>
      <c r="BK13" s="27"/>
      <c r="BL13" s="50"/>
      <c r="BM13" s="19"/>
      <c r="BN13" s="19"/>
      <c r="BO13" s="19"/>
      <c r="BP13" s="19"/>
      <c r="BQ13" s="19"/>
      <c r="BR13" s="19"/>
      <c r="BS13" s="19"/>
      <c r="BT13" s="27"/>
      <c r="BU13" s="19"/>
      <c r="BV13" s="19"/>
      <c r="BW13" s="19"/>
      <c r="BX13" s="19"/>
      <c r="BY13" s="27"/>
      <c r="BZ13" s="19"/>
      <c r="CA13" s="19"/>
      <c r="CB13" s="19"/>
      <c r="CC13" s="19"/>
      <c r="CD13" s="19"/>
      <c r="CE13" s="27"/>
      <c r="CF13" s="19"/>
      <c r="CG13" s="19"/>
      <c r="CH13" s="19"/>
      <c r="CI13" s="19"/>
      <c r="CJ13" s="19"/>
      <c r="CK13" s="27"/>
      <c r="CL13" s="19"/>
      <c r="CM13" s="27"/>
      <c r="CN13" s="19"/>
      <c r="CO13" s="19"/>
      <c r="CP13" s="19"/>
      <c r="CQ13" s="27"/>
      <c r="CR13" s="19"/>
      <c r="CS13" s="19"/>
      <c r="CT13" s="19"/>
      <c r="CU13" s="19"/>
      <c r="CV13" s="19"/>
      <c r="CW13" s="19"/>
      <c r="CX13" s="27"/>
      <c r="CY13" s="19"/>
      <c r="CZ13" s="19"/>
      <c r="DA13" s="19"/>
      <c r="DB13" s="19"/>
      <c r="DC13" s="19"/>
      <c r="DD13" s="19"/>
      <c r="DE13" s="27"/>
      <c r="DF13" s="19"/>
      <c r="DG13" s="19"/>
      <c r="DH13" s="19"/>
      <c r="DI13" s="19"/>
      <c r="DJ13" s="27"/>
      <c r="DK13" s="19"/>
    </row>
    <row r="14" spans="1:115" ht="14.45" x14ac:dyDescent="0.3">
      <c r="A14" s="19" t="s">
        <v>67</v>
      </c>
      <c r="B14" s="19"/>
      <c r="C14" s="19"/>
      <c r="D14" s="19"/>
      <c r="E14" s="19"/>
      <c r="F14" s="19"/>
      <c r="G14" s="19"/>
      <c r="H14" s="19"/>
      <c r="I14" s="19"/>
      <c r="J14" s="19"/>
      <c r="K14" s="27"/>
      <c r="L14" s="19"/>
      <c r="M14" s="19"/>
      <c r="N14" s="19"/>
      <c r="O14" s="19"/>
      <c r="P14" s="27"/>
      <c r="Q14" s="33"/>
      <c r="R14" s="33"/>
      <c r="S14" s="33"/>
      <c r="T14" s="33"/>
      <c r="U14" s="33"/>
      <c r="V14" s="19"/>
      <c r="W14" s="27"/>
      <c r="X14" s="19"/>
      <c r="Y14" s="19"/>
      <c r="Z14" s="19"/>
      <c r="AA14" s="19"/>
      <c r="AB14" s="19"/>
      <c r="AC14" s="19"/>
      <c r="AD14" s="19"/>
      <c r="AE14" s="27"/>
      <c r="AF14" s="19"/>
      <c r="AG14" s="19"/>
      <c r="AH14" s="19"/>
      <c r="AI14" s="27"/>
      <c r="AJ14" s="33"/>
      <c r="AK14" s="33"/>
      <c r="AL14" s="33"/>
      <c r="AM14" s="33"/>
      <c r="AN14" s="33"/>
      <c r="AO14" s="33"/>
      <c r="AP14" s="19"/>
      <c r="AQ14" s="19"/>
      <c r="AR14" s="27"/>
      <c r="AS14" s="19"/>
      <c r="AT14" s="19"/>
      <c r="AU14" s="19"/>
      <c r="AV14" s="19"/>
      <c r="AW14" s="19"/>
      <c r="AX14" s="49"/>
      <c r="AY14" s="50"/>
      <c r="BA14" s="49"/>
      <c r="BB14" s="49"/>
      <c r="BE14" s="19"/>
      <c r="BF14" s="27"/>
      <c r="BG14" s="19"/>
      <c r="BH14" s="19"/>
      <c r="BI14" s="19"/>
      <c r="BJ14" s="19"/>
      <c r="BK14" s="27"/>
      <c r="BL14" s="50"/>
      <c r="BM14" s="19"/>
      <c r="BN14" s="19"/>
      <c r="BO14" s="19"/>
      <c r="BP14" s="19"/>
      <c r="BQ14" s="19"/>
      <c r="BR14" s="19"/>
      <c r="BS14" s="19"/>
      <c r="BT14" s="27"/>
      <c r="BU14" s="19"/>
      <c r="BV14" s="19"/>
      <c r="BW14" s="19"/>
      <c r="BX14" s="19"/>
      <c r="BY14" s="27"/>
      <c r="BZ14" s="19"/>
      <c r="CA14" s="19"/>
      <c r="CB14" s="19"/>
      <c r="CC14" s="19"/>
      <c r="CD14" s="19"/>
      <c r="CE14" s="27"/>
      <c r="CF14" s="19"/>
      <c r="CG14" s="19"/>
      <c r="CH14" s="19"/>
      <c r="CI14" s="19"/>
      <c r="CJ14" s="19"/>
      <c r="CK14" s="27"/>
      <c r="CL14" s="19"/>
      <c r="CM14" s="27"/>
      <c r="CN14" s="19"/>
      <c r="CO14" s="19"/>
      <c r="CP14" s="19"/>
      <c r="CQ14" s="27"/>
      <c r="CR14" s="19">
        <v>50</v>
      </c>
      <c r="CS14" s="19"/>
      <c r="CT14" s="19"/>
      <c r="CU14" s="19"/>
      <c r="CV14" s="19"/>
      <c r="CW14" s="19"/>
      <c r="CX14" s="27"/>
      <c r="CY14" s="19"/>
      <c r="CZ14" s="19"/>
      <c r="DA14" s="19"/>
      <c r="DB14" s="19"/>
      <c r="DC14" s="19"/>
      <c r="DD14" s="19"/>
      <c r="DE14" s="27"/>
      <c r="DF14" s="19"/>
      <c r="DG14" s="19"/>
      <c r="DH14" s="19"/>
      <c r="DI14" s="19"/>
      <c r="DJ14" s="27"/>
      <c r="DK14" s="19"/>
    </row>
    <row r="15" spans="1:115" ht="14.45" x14ac:dyDescent="0.3">
      <c r="A15" s="19" t="s">
        <v>68</v>
      </c>
      <c r="B15" s="19" t="s">
        <v>69</v>
      </c>
      <c r="C15" s="19"/>
      <c r="D15" s="19"/>
      <c r="E15" s="19"/>
      <c r="F15" s="19"/>
      <c r="G15" s="19"/>
      <c r="H15" s="19"/>
      <c r="I15" s="19"/>
      <c r="J15" s="19"/>
      <c r="K15" s="27"/>
      <c r="L15" s="19"/>
      <c r="M15" s="19"/>
      <c r="N15" s="19"/>
      <c r="O15" s="19"/>
      <c r="P15" s="27"/>
      <c r="Q15" s="33"/>
      <c r="R15" s="33"/>
      <c r="S15" s="33"/>
      <c r="T15" s="33"/>
      <c r="U15" s="33"/>
      <c r="V15" s="19"/>
      <c r="W15" s="27"/>
      <c r="X15" s="19"/>
      <c r="Y15" s="19"/>
      <c r="Z15" s="19"/>
      <c r="AA15" s="19"/>
      <c r="AB15" s="19"/>
      <c r="AC15" s="19"/>
      <c r="AD15" s="19"/>
      <c r="AE15" s="27"/>
      <c r="AF15" s="19"/>
      <c r="AG15" s="19"/>
      <c r="AH15" s="19"/>
      <c r="AI15" s="27"/>
      <c r="AJ15" s="33"/>
      <c r="AK15" s="33"/>
      <c r="AL15" s="33"/>
      <c r="AM15" s="33"/>
      <c r="AN15" s="33"/>
      <c r="AO15" s="33"/>
      <c r="AP15" s="19"/>
      <c r="AQ15" s="19"/>
      <c r="AR15" s="27"/>
      <c r="AS15" s="19"/>
      <c r="AT15" s="19"/>
      <c r="AU15" s="19"/>
      <c r="AV15" s="19"/>
      <c r="AW15" s="19"/>
      <c r="AX15" s="49">
        <v>75</v>
      </c>
      <c r="AY15" s="50"/>
      <c r="BA15" s="49"/>
      <c r="BB15" s="49"/>
      <c r="BE15" s="19"/>
      <c r="BF15" s="27"/>
      <c r="BG15" s="19"/>
      <c r="BH15" s="19"/>
      <c r="BI15" s="19"/>
      <c r="BJ15" s="19"/>
      <c r="BK15" s="27"/>
      <c r="BL15" s="50"/>
      <c r="BM15" s="19"/>
      <c r="BN15" s="19"/>
      <c r="BO15" s="19"/>
      <c r="BP15" s="19"/>
      <c r="BQ15" s="19"/>
      <c r="BR15" s="19"/>
      <c r="BS15" s="19"/>
      <c r="BT15" s="27"/>
      <c r="BU15" s="19"/>
      <c r="BV15" s="19"/>
      <c r="BW15" s="19"/>
      <c r="BX15" s="19"/>
      <c r="BY15" s="27"/>
      <c r="BZ15" s="19"/>
      <c r="CA15" s="19"/>
      <c r="CB15" s="19"/>
      <c r="CC15" s="19"/>
      <c r="CD15" s="19"/>
      <c r="CE15" s="27"/>
      <c r="CF15" s="19"/>
      <c r="CG15" s="19"/>
      <c r="CH15" s="19"/>
      <c r="CI15" s="19"/>
      <c r="CJ15" s="19"/>
      <c r="CK15" s="27"/>
      <c r="CL15" s="19"/>
      <c r="CM15" s="27"/>
      <c r="CN15" s="19"/>
      <c r="CO15" s="19"/>
      <c r="CP15" s="19"/>
      <c r="CQ15" s="27"/>
      <c r="CR15" s="19"/>
      <c r="CS15" s="19"/>
      <c r="CT15" s="19"/>
      <c r="CU15" s="19"/>
      <c r="CV15" s="19"/>
      <c r="CW15" s="19"/>
      <c r="CX15" s="27"/>
      <c r="CY15" s="19"/>
      <c r="CZ15" s="19"/>
      <c r="DA15" s="19"/>
      <c r="DB15" s="19"/>
      <c r="DC15" s="19"/>
      <c r="DD15" s="19"/>
      <c r="DE15" s="27"/>
      <c r="DF15" s="19"/>
      <c r="DG15" s="19"/>
      <c r="DH15" s="19"/>
      <c r="DI15" s="19"/>
      <c r="DJ15" s="27"/>
      <c r="DK15" s="19"/>
    </row>
    <row r="16" spans="1:115" ht="14.45" x14ac:dyDescent="0.3">
      <c r="A16" s="19" t="s">
        <v>342</v>
      </c>
      <c r="B16" s="19" t="s">
        <v>299</v>
      </c>
      <c r="C16" s="5" t="s">
        <v>337</v>
      </c>
      <c r="D16" s="5">
        <v>7242667</v>
      </c>
      <c r="E16" s="19" t="s">
        <v>341</v>
      </c>
      <c r="F16" s="36">
        <v>525</v>
      </c>
      <c r="G16" s="19"/>
      <c r="H16" s="19"/>
      <c r="I16" s="19"/>
      <c r="J16" s="19"/>
      <c r="K16" s="27"/>
      <c r="L16" s="19"/>
      <c r="M16" s="19">
        <v>525</v>
      </c>
      <c r="N16" s="19">
        <v>40</v>
      </c>
      <c r="O16" s="19"/>
      <c r="P16" s="27"/>
      <c r="Q16" s="33"/>
      <c r="R16" s="33"/>
      <c r="S16" s="33"/>
      <c r="T16" s="33"/>
      <c r="U16" s="33"/>
      <c r="V16" s="19">
        <v>100</v>
      </c>
      <c r="W16" s="27"/>
      <c r="X16" s="19">
        <v>124</v>
      </c>
      <c r="Y16" s="19"/>
      <c r="Z16" s="19"/>
      <c r="AA16" s="19"/>
      <c r="AB16" s="19">
        <v>525</v>
      </c>
      <c r="AC16" s="19"/>
      <c r="AD16" s="19"/>
      <c r="AE16" s="27"/>
      <c r="AF16" s="19"/>
      <c r="AG16" s="19"/>
      <c r="AH16" s="19">
        <v>525</v>
      </c>
      <c r="AI16" s="27"/>
      <c r="AJ16" s="33"/>
      <c r="AK16" s="33"/>
      <c r="AL16" s="33"/>
      <c r="AM16" s="33"/>
      <c r="AN16" s="33"/>
      <c r="AO16" s="33"/>
      <c r="AP16" s="19"/>
      <c r="AQ16" s="19">
        <v>525</v>
      </c>
      <c r="AR16" s="27"/>
      <c r="AS16" s="19"/>
      <c r="AT16" s="19"/>
      <c r="AU16" s="19"/>
      <c r="AV16" s="19"/>
      <c r="AW16" s="19"/>
      <c r="AX16" s="49">
        <v>40</v>
      </c>
      <c r="AY16" s="50"/>
      <c r="BA16" s="49">
        <v>525</v>
      </c>
      <c r="BB16" s="49"/>
      <c r="BE16" s="19"/>
      <c r="BF16" s="27"/>
      <c r="BG16" s="19"/>
      <c r="BH16" s="19"/>
      <c r="BI16" s="19">
        <v>1090</v>
      </c>
      <c r="BJ16" s="19"/>
      <c r="BK16" s="27"/>
      <c r="BL16" s="50"/>
      <c r="BM16" s="19"/>
      <c r="BN16" s="19"/>
      <c r="BO16" s="19"/>
      <c r="BP16" s="19"/>
      <c r="BQ16" s="19"/>
      <c r="BR16" s="19"/>
      <c r="BS16" s="19"/>
      <c r="BT16" s="27"/>
      <c r="BU16" s="19"/>
      <c r="BV16" s="19"/>
      <c r="BW16" s="19">
        <v>525</v>
      </c>
      <c r="BX16" s="19"/>
      <c r="BY16" s="27"/>
      <c r="BZ16" s="19"/>
      <c r="CA16" s="19"/>
      <c r="CB16" s="19">
        <v>565</v>
      </c>
      <c r="CC16" s="19"/>
      <c r="CD16" s="19"/>
      <c r="CE16" s="27"/>
      <c r="CF16" s="19"/>
      <c r="CG16" s="19">
        <v>40</v>
      </c>
      <c r="CH16" s="19"/>
      <c r="CI16" s="19"/>
      <c r="CJ16" s="19"/>
      <c r="CK16" s="27"/>
      <c r="CL16" s="19">
        <v>565</v>
      </c>
      <c r="CM16" s="27"/>
      <c r="CN16" s="19"/>
      <c r="CO16" s="19"/>
      <c r="CP16" s="19"/>
      <c r="CQ16" s="27"/>
      <c r="CR16" s="19"/>
      <c r="CS16" s="19"/>
      <c r="CT16" s="19">
        <v>40</v>
      </c>
      <c r="CU16" s="19">
        <v>525</v>
      </c>
      <c r="CV16" s="19"/>
      <c r="CW16" s="19"/>
      <c r="CX16" s="27"/>
      <c r="CY16" s="19"/>
      <c r="CZ16" s="19"/>
      <c r="DA16" s="19"/>
      <c r="DB16" s="19"/>
      <c r="DC16" s="19"/>
      <c r="DD16" s="19"/>
      <c r="DE16" s="27"/>
      <c r="DF16" s="19"/>
      <c r="DG16" s="19">
        <v>525</v>
      </c>
      <c r="DH16" s="19"/>
      <c r="DI16" s="19"/>
      <c r="DJ16" s="27"/>
      <c r="DK16" s="19"/>
    </row>
    <row r="17" spans="1:115" ht="14.45" x14ac:dyDescent="0.3">
      <c r="A17" s="19" t="s">
        <v>343</v>
      </c>
      <c r="B17" s="5" t="s">
        <v>386</v>
      </c>
      <c r="C17" s="5" t="s">
        <v>338</v>
      </c>
      <c r="D17" s="5">
        <v>7242414</v>
      </c>
      <c r="E17" s="19" t="s">
        <v>341</v>
      </c>
      <c r="F17" s="19">
        <v>300</v>
      </c>
      <c r="G17" s="19"/>
      <c r="H17" s="19"/>
      <c r="I17" s="19">
        <v>340</v>
      </c>
      <c r="J17" s="19"/>
      <c r="K17" s="27"/>
      <c r="L17" s="19">
        <v>340</v>
      </c>
      <c r="M17" s="19"/>
      <c r="N17" s="19"/>
      <c r="O17" s="19">
        <v>300</v>
      </c>
      <c r="P17" s="27"/>
      <c r="Q17" s="33"/>
      <c r="R17" s="33"/>
      <c r="S17" s="33"/>
      <c r="T17" s="33">
        <v>300</v>
      </c>
      <c r="U17" s="33"/>
      <c r="V17" s="19"/>
      <c r="W17" s="27"/>
      <c r="X17" s="19">
        <v>200</v>
      </c>
      <c r="Y17" s="19">
        <v>300</v>
      </c>
      <c r="Z17" s="19"/>
      <c r="AA17" s="19"/>
      <c r="AB17" s="19"/>
      <c r="AC17" s="19">
        <v>340</v>
      </c>
      <c r="AD17" s="19"/>
      <c r="AE17" s="27"/>
      <c r="AF17" s="19">
        <v>300</v>
      </c>
      <c r="AG17" s="19"/>
      <c r="AH17" s="19"/>
      <c r="AI17" s="27"/>
      <c r="AJ17" s="33"/>
      <c r="AK17" s="33"/>
      <c r="AL17" s="33">
        <v>40</v>
      </c>
      <c r="AM17" s="33">
        <v>300</v>
      </c>
      <c r="AN17" s="33"/>
      <c r="AO17" s="33"/>
      <c r="AP17" s="19">
        <v>300</v>
      </c>
      <c r="AQ17" s="19"/>
      <c r="AR17" s="27"/>
      <c r="AS17" s="19"/>
      <c r="AT17" s="19"/>
      <c r="AU17" s="19">
        <v>300</v>
      </c>
      <c r="AV17" s="19"/>
      <c r="AW17" s="19"/>
      <c r="AX17" s="49">
        <v>300</v>
      </c>
      <c r="AY17" s="50"/>
      <c r="BA17" s="49">
        <v>300</v>
      </c>
      <c r="BB17" s="49"/>
      <c r="BD17" s="19">
        <v>300</v>
      </c>
      <c r="BE17" s="19"/>
      <c r="BF17" s="27"/>
      <c r="BG17" s="19">
        <v>300</v>
      </c>
      <c r="BH17" s="19">
        <v>40</v>
      </c>
      <c r="BI17" s="19"/>
      <c r="BJ17" s="19"/>
      <c r="BK17" s="27"/>
      <c r="BL17" s="50"/>
      <c r="BM17" s="19"/>
      <c r="BN17" s="19">
        <v>40</v>
      </c>
      <c r="BO17" s="19"/>
      <c r="BP17" s="19"/>
      <c r="BQ17" s="19">
        <v>300</v>
      </c>
      <c r="BR17" s="19"/>
      <c r="BS17" s="19"/>
      <c r="BT17" s="27"/>
      <c r="BU17" s="19">
        <v>300</v>
      </c>
      <c r="BV17" s="19"/>
      <c r="BW17" s="19"/>
      <c r="BX17" s="19">
        <v>300</v>
      </c>
      <c r="BY17" s="27"/>
      <c r="BZ17" s="19">
        <v>40</v>
      </c>
      <c r="CA17" s="19">
        <v>300</v>
      </c>
      <c r="CB17" s="19"/>
      <c r="CC17" s="19"/>
      <c r="CD17" s="19"/>
      <c r="CE17" s="27"/>
      <c r="CF17" s="19"/>
      <c r="CG17" s="19">
        <v>40</v>
      </c>
      <c r="CH17" s="19"/>
      <c r="CI17" s="19"/>
      <c r="CJ17" s="19"/>
      <c r="CK17" s="27"/>
      <c r="CL17" s="19">
        <v>340</v>
      </c>
      <c r="CM17" s="27"/>
      <c r="CN17" s="19"/>
      <c r="CO17" s="19"/>
      <c r="CP17" s="19"/>
      <c r="CQ17" s="27"/>
      <c r="CR17" s="19">
        <v>380</v>
      </c>
      <c r="CS17" s="19"/>
      <c r="CT17" s="19"/>
      <c r="CU17" s="19">
        <v>300</v>
      </c>
      <c r="CV17" s="19"/>
      <c r="CW17" s="19"/>
      <c r="CX17" s="27"/>
      <c r="CY17" s="19"/>
      <c r="CZ17" s="19"/>
      <c r="DA17" s="19"/>
      <c r="DB17" s="19"/>
      <c r="DC17" s="19">
        <v>300</v>
      </c>
      <c r="DD17" s="19"/>
      <c r="DE17" s="27"/>
      <c r="DF17" s="19"/>
      <c r="DG17" s="19"/>
      <c r="DH17" s="19">
        <v>300</v>
      </c>
      <c r="DI17" s="19"/>
      <c r="DJ17" s="27"/>
      <c r="DK17" s="19">
        <v>75</v>
      </c>
    </row>
    <row r="18" spans="1:115" ht="14.45" x14ac:dyDescent="0.3">
      <c r="A18" s="19" t="s">
        <v>327</v>
      </c>
      <c r="B18" s="19"/>
      <c r="C18" s="19"/>
      <c r="D18" s="19"/>
      <c r="E18" s="19"/>
      <c r="F18" s="19">
        <v>100</v>
      </c>
      <c r="G18" s="19"/>
      <c r="H18" s="19"/>
      <c r="I18" s="19"/>
      <c r="J18" s="19"/>
      <c r="K18" s="27"/>
      <c r="L18" s="19"/>
      <c r="M18" s="19"/>
      <c r="N18" s="19"/>
      <c r="O18" s="19">
        <v>100</v>
      </c>
      <c r="P18" s="27"/>
      <c r="Q18" s="33"/>
      <c r="R18" s="33"/>
      <c r="S18" s="33">
        <v>100</v>
      </c>
      <c r="T18" s="33"/>
      <c r="U18" s="33"/>
      <c r="V18" s="19">
        <v>100</v>
      </c>
      <c r="W18" s="27"/>
      <c r="X18" s="19"/>
      <c r="Y18" s="19">
        <v>100</v>
      </c>
      <c r="Z18" s="19"/>
      <c r="AA18" s="19"/>
      <c r="AB18" s="19"/>
      <c r="AC18" s="19">
        <v>100</v>
      </c>
      <c r="AD18" s="19"/>
      <c r="AE18" s="27"/>
      <c r="AF18" s="19"/>
      <c r="AG18" s="19"/>
      <c r="AH18" s="19"/>
      <c r="AI18" s="27"/>
      <c r="AJ18" s="33"/>
      <c r="AK18" s="33">
        <v>100</v>
      </c>
      <c r="AL18" s="33"/>
      <c r="AM18" s="33"/>
      <c r="AN18" s="33">
        <v>100</v>
      </c>
      <c r="AO18" s="33"/>
      <c r="AP18" s="19">
        <v>100</v>
      </c>
      <c r="AQ18" s="19"/>
      <c r="AR18" s="27"/>
      <c r="AS18" s="19"/>
      <c r="AT18" s="19"/>
      <c r="AU18" s="19">
        <v>100</v>
      </c>
      <c r="AV18" s="19"/>
      <c r="AW18" s="19"/>
      <c r="AX18" s="64">
        <v>100</v>
      </c>
      <c r="AY18" s="50"/>
      <c r="BA18" s="49">
        <v>100</v>
      </c>
      <c r="BB18" s="49"/>
      <c r="BD18" s="19">
        <v>300</v>
      </c>
      <c r="BE18" s="19"/>
      <c r="BF18" s="27"/>
      <c r="BG18" s="19"/>
      <c r="BH18" s="19"/>
      <c r="BI18" s="19"/>
      <c r="BJ18" s="19"/>
      <c r="BK18" s="27"/>
      <c r="BL18" s="50"/>
      <c r="BM18" s="19"/>
      <c r="BN18" s="19">
        <v>125</v>
      </c>
      <c r="BO18" s="19"/>
      <c r="BP18" s="19"/>
      <c r="BQ18" s="19"/>
      <c r="BR18" s="19"/>
      <c r="BS18" s="19"/>
      <c r="BT18" s="27"/>
      <c r="BU18" s="19">
        <v>100</v>
      </c>
      <c r="BV18" s="19"/>
      <c r="BW18" s="19"/>
      <c r="BX18" s="19"/>
      <c r="BY18" s="27"/>
      <c r="BZ18" s="80">
        <v>100</v>
      </c>
      <c r="CA18" s="19">
        <v>100</v>
      </c>
      <c r="CB18" s="19"/>
      <c r="CC18" s="19"/>
      <c r="CD18" s="19"/>
      <c r="CE18" s="27"/>
      <c r="CF18" s="19"/>
      <c r="CG18" s="19">
        <v>100</v>
      </c>
      <c r="CH18" s="19"/>
      <c r="CI18" s="19"/>
      <c r="CJ18" s="19"/>
      <c r="CK18" s="27"/>
      <c r="CL18" s="19">
        <v>100</v>
      </c>
      <c r="CM18" s="27"/>
      <c r="CN18" s="19"/>
      <c r="CO18" s="19"/>
      <c r="CP18" s="19"/>
      <c r="CQ18" s="27"/>
      <c r="CR18" s="19">
        <v>125</v>
      </c>
      <c r="CS18" s="19"/>
      <c r="CT18" s="19">
        <v>100</v>
      </c>
      <c r="CU18" s="19"/>
      <c r="CV18" s="19"/>
      <c r="CW18" s="19"/>
      <c r="CX18" s="27"/>
      <c r="CY18" s="19">
        <v>100</v>
      </c>
      <c r="CZ18" s="19"/>
      <c r="DA18" s="19"/>
      <c r="DB18" s="19"/>
      <c r="DC18" s="19"/>
      <c r="DD18" s="19">
        <v>100</v>
      </c>
      <c r="DE18" s="27"/>
      <c r="DF18" s="19"/>
      <c r="DG18" s="19"/>
      <c r="DH18" s="19"/>
      <c r="DI18" s="19"/>
      <c r="DJ18" s="27"/>
      <c r="DK18" s="19"/>
    </row>
    <row r="19" spans="1:115" ht="14.45" x14ac:dyDescent="0.3">
      <c r="A19" s="19" t="s">
        <v>328</v>
      </c>
      <c r="B19" s="19" t="s">
        <v>329</v>
      </c>
      <c r="C19" s="5" t="s">
        <v>340</v>
      </c>
      <c r="D19" s="5">
        <v>7241348</v>
      </c>
      <c r="E19" s="19" t="s">
        <v>341</v>
      </c>
      <c r="F19" s="19"/>
      <c r="G19" s="19">
        <v>525</v>
      </c>
      <c r="H19" s="19"/>
      <c r="I19" s="19"/>
      <c r="J19" s="19"/>
      <c r="K19" s="27"/>
      <c r="L19" s="19"/>
      <c r="M19" s="19">
        <v>525</v>
      </c>
      <c r="N19" s="19">
        <v>40</v>
      </c>
      <c r="O19" s="19"/>
      <c r="P19" s="27"/>
      <c r="Q19" s="33"/>
      <c r="R19" s="33"/>
      <c r="S19" s="33"/>
      <c r="T19" s="33"/>
      <c r="U19" s="33"/>
      <c r="V19" s="19"/>
      <c r="W19" s="27"/>
      <c r="X19" s="19"/>
      <c r="Y19" s="19"/>
      <c r="Z19" s="19"/>
      <c r="AA19" s="19"/>
      <c r="AB19" s="19">
        <v>525</v>
      </c>
      <c r="AC19" s="19"/>
      <c r="AD19" s="19"/>
      <c r="AE19" s="27"/>
      <c r="AF19" s="19"/>
      <c r="AG19" s="19"/>
      <c r="AH19" s="19">
        <v>40</v>
      </c>
      <c r="AI19" s="27"/>
      <c r="AJ19" s="33"/>
      <c r="AK19" s="33"/>
      <c r="AL19" s="33">
        <v>40</v>
      </c>
      <c r="AM19" s="33"/>
      <c r="AN19" s="33"/>
      <c r="AO19" s="33">
        <v>525</v>
      </c>
      <c r="AP19" s="19"/>
      <c r="AQ19" s="19"/>
      <c r="AR19" s="27"/>
      <c r="AS19" s="19"/>
      <c r="AT19" s="19"/>
      <c r="AU19" s="19"/>
      <c r="AV19" s="19"/>
      <c r="AW19" s="19"/>
      <c r="AX19" s="49">
        <v>525</v>
      </c>
      <c r="AY19" s="50"/>
      <c r="BA19" s="49"/>
      <c r="BB19" s="49"/>
      <c r="BE19" s="19">
        <v>2100</v>
      </c>
      <c r="BF19" s="27"/>
      <c r="BG19" s="19"/>
      <c r="BH19" s="19"/>
      <c r="BI19" s="19">
        <v>40</v>
      </c>
      <c r="BJ19" s="19"/>
      <c r="BK19" s="27"/>
      <c r="BL19" s="50"/>
      <c r="BM19" s="19"/>
      <c r="BN19" s="19"/>
      <c r="BO19" s="19"/>
      <c r="BP19" s="19"/>
      <c r="BQ19" s="19"/>
      <c r="BR19" s="19"/>
      <c r="BS19" s="19"/>
      <c r="BT19" s="27"/>
      <c r="BU19" s="19"/>
      <c r="BV19" s="19"/>
      <c r="BW19" s="19"/>
      <c r="BX19" s="19"/>
      <c r="BY19" s="27"/>
      <c r="BZ19" s="19">
        <v>40</v>
      </c>
      <c r="CA19" s="19"/>
      <c r="CB19" s="19"/>
      <c r="CC19" s="19"/>
      <c r="CD19" s="19"/>
      <c r="CE19" s="27"/>
      <c r="CF19" s="19"/>
      <c r="CG19" s="19">
        <v>40</v>
      </c>
      <c r="CH19" s="19"/>
      <c r="CI19" s="19"/>
      <c r="CJ19" s="19"/>
      <c r="CK19" s="27"/>
      <c r="CL19" s="19"/>
      <c r="CM19" s="27"/>
      <c r="CN19" s="19"/>
      <c r="CO19" s="19"/>
      <c r="CP19" s="19"/>
      <c r="CQ19" s="27"/>
      <c r="CR19" s="19"/>
      <c r="CS19" s="19"/>
      <c r="CT19" s="19"/>
      <c r="CU19" s="19"/>
      <c r="CV19" s="19"/>
      <c r="CW19" s="19"/>
      <c r="CX19" s="27"/>
      <c r="CY19" s="19">
        <v>40</v>
      </c>
      <c r="CZ19" s="19"/>
      <c r="DA19" s="19"/>
      <c r="DB19" s="19"/>
      <c r="DC19" s="19"/>
      <c r="DD19" s="19"/>
      <c r="DE19" s="27"/>
      <c r="DF19" s="19"/>
      <c r="DG19" s="19"/>
      <c r="DH19" s="19"/>
      <c r="DI19" s="19"/>
      <c r="DJ19" s="27"/>
      <c r="DK19" s="19"/>
    </row>
    <row r="20" spans="1:115" ht="14.45" x14ac:dyDescent="0.3">
      <c r="A20" s="19" t="s">
        <v>330</v>
      </c>
      <c r="B20" s="19" t="s">
        <v>431</v>
      </c>
      <c r="C20" s="19"/>
      <c r="D20" s="19"/>
      <c r="E20" s="19"/>
      <c r="F20" s="19"/>
      <c r="G20" s="19"/>
      <c r="H20" s="19">
        <v>60</v>
      </c>
      <c r="I20" s="19"/>
      <c r="J20" s="19">
        <v>40</v>
      </c>
      <c r="K20" s="27"/>
      <c r="L20" s="19"/>
      <c r="M20" s="19"/>
      <c r="N20" s="19">
        <v>40</v>
      </c>
      <c r="O20" s="19"/>
      <c r="P20" s="27"/>
      <c r="Q20" s="33"/>
      <c r="R20" s="33">
        <v>40</v>
      </c>
      <c r="S20" s="33"/>
      <c r="T20" s="33"/>
      <c r="U20" s="33"/>
      <c r="V20" s="19"/>
      <c r="W20" s="27"/>
      <c r="X20" s="19">
        <v>60</v>
      </c>
      <c r="Y20" s="19"/>
      <c r="Z20" s="19"/>
      <c r="AA20" s="19"/>
      <c r="AB20" s="19"/>
      <c r="AC20" s="19"/>
      <c r="AD20" s="19"/>
      <c r="AE20" s="27"/>
      <c r="AF20" s="19">
        <v>60</v>
      </c>
      <c r="AG20" s="19"/>
      <c r="AH20" s="19"/>
      <c r="AI20" s="27"/>
      <c r="AJ20" s="33"/>
      <c r="AK20" s="33"/>
      <c r="AL20" s="33"/>
      <c r="AM20" s="33">
        <v>20</v>
      </c>
      <c r="AN20" s="33"/>
      <c r="AO20" s="33">
        <v>60</v>
      </c>
      <c r="AP20" s="19"/>
      <c r="AQ20" s="19"/>
      <c r="AR20" s="27"/>
      <c r="AS20" s="19"/>
      <c r="AT20" s="19">
        <v>40</v>
      </c>
      <c r="AU20" s="19"/>
      <c r="AV20" s="19"/>
      <c r="AW20" s="19"/>
      <c r="AX20" s="49">
        <v>40</v>
      </c>
      <c r="AY20" s="50"/>
      <c r="BA20" s="49"/>
      <c r="BB20" s="49"/>
      <c r="BD20" s="19">
        <v>40</v>
      </c>
      <c r="BE20" s="19"/>
      <c r="BF20" s="27"/>
      <c r="BG20" s="19"/>
      <c r="BH20" s="19"/>
      <c r="BI20" s="19"/>
      <c r="BJ20" s="19">
        <v>60</v>
      </c>
      <c r="BK20" s="27"/>
      <c r="BL20" s="50"/>
      <c r="BM20" s="19"/>
      <c r="BN20" s="19"/>
      <c r="BO20" s="19"/>
      <c r="BP20" s="19"/>
      <c r="BQ20" s="19"/>
      <c r="BR20" s="19">
        <v>40</v>
      </c>
      <c r="BS20" s="19"/>
      <c r="BT20" s="27"/>
      <c r="BU20" s="19">
        <v>40</v>
      </c>
      <c r="BV20" s="19"/>
      <c r="BW20" s="19"/>
      <c r="BX20" s="19"/>
      <c r="BY20" s="27"/>
      <c r="BZ20" s="19"/>
      <c r="CA20" s="19">
        <v>60</v>
      </c>
      <c r="CB20" s="19"/>
      <c r="CC20" s="19"/>
      <c r="CD20" s="19"/>
      <c r="CE20" s="27"/>
      <c r="CF20" s="19"/>
      <c r="CG20" s="19">
        <v>40</v>
      </c>
      <c r="CH20" s="19"/>
      <c r="CI20" s="19"/>
      <c r="CJ20" s="19"/>
      <c r="CK20" s="27"/>
      <c r="CL20" s="19">
        <v>40</v>
      </c>
      <c r="CM20" s="27"/>
      <c r="CN20" s="19"/>
      <c r="CO20" s="19">
        <v>40</v>
      </c>
      <c r="CP20" s="19"/>
      <c r="CQ20" s="27"/>
      <c r="CR20" s="19"/>
      <c r="CS20" s="19"/>
      <c r="CT20" s="19"/>
      <c r="CU20" s="19">
        <v>40</v>
      </c>
      <c r="CV20" s="19"/>
      <c r="CW20" s="19"/>
      <c r="CX20" s="27"/>
      <c r="CY20" s="19"/>
      <c r="CZ20" s="19">
        <v>40</v>
      </c>
      <c r="DA20" s="19"/>
      <c r="DB20" s="19"/>
      <c r="DC20" s="19"/>
      <c r="DD20" s="19">
        <v>40</v>
      </c>
      <c r="DE20" s="27"/>
      <c r="DF20" s="19"/>
      <c r="DG20" s="19"/>
      <c r="DH20" s="19"/>
      <c r="DI20" s="19">
        <v>40</v>
      </c>
      <c r="DJ20" s="27"/>
      <c r="DK20" s="19"/>
    </row>
    <row r="21" spans="1:115" ht="14.45" x14ac:dyDescent="0.3">
      <c r="A21" s="19" t="s">
        <v>395</v>
      </c>
      <c r="B21" s="19"/>
      <c r="C21" s="19"/>
      <c r="D21" s="19"/>
      <c r="E21" s="19"/>
      <c r="F21" s="19"/>
      <c r="G21" s="19"/>
      <c r="H21" s="19"/>
      <c r="I21" s="19"/>
      <c r="J21" s="19"/>
      <c r="K21" s="27"/>
      <c r="L21" s="19"/>
      <c r="M21" s="19"/>
      <c r="N21" s="19"/>
      <c r="O21" s="19"/>
      <c r="P21" s="27"/>
      <c r="Q21" s="33"/>
      <c r="R21" s="33"/>
      <c r="S21" s="33"/>
      <c r="T21" s="33"/>
      <c r="U21" s="33"/>
      <c r="V21" s="19"/>
      <c r="W21" s="27"/>
      <c r="X21" s="19"/>
      <c r="Y21" s="19"/>
      <c r="Z21" s="19"/>
      <c r="AA21" s="19"/>
      <c r="AB21" s="19"/>
      <c r="AC21" s="19">
        <v>25</v>
      </c>
      <c r="AD21" s="19"/>
      <c r="AE21" s="27"/>
      <c r="AF21" s="19"/>
      <c r="AG21" s="19"/>
      <c r="AH21" s="19"/>
      <c r="AI21" s="27"/>
      <c r="AJ21" s="33"/>
      <c r="AK21" s="33"/>
      <c r="AL21" s="33"/>
      <c r="AM21" s="33"/>
      <c r="AN21" s="33"/>
      <c r="AO21" s="33"/>
      <c r="AP21" s="19"/>
      <c r="AQ21" s="19"/>
      <c r="AR21" s="27"/>
      <c r="AS21" s="19"/>
      <c r="AT21" s="19"/>
      <c r="AU21" s="19"/>
      <c r="AV21" s="19"/>
      <c r="AW21" s="19"/>
      <c r="AX21" s="49"/>
      <c r="AY21" s="50"/>
      <c r="BA21" s="49"/>
      <c r="BB21" s="49"/>
      <c r="BC21" s="19">
        <v>25</v>
      </c>
      <c r="BE21" s="19"/>
      <c r="BF21" s="27"/>
      <c r="BG21" s="19"/>
      <c r="BH21" s="19"/>
      <c r="BI21" s="19"/>
      <c r="BJ21" s="19"/>
      <c r="BK21" s="27"/>
      <c r="BL21" s="50"/>
      <c r="BM21" s="19"/>
      <c r="BN21" s="19"/>
      <c r="BO21" s="19"/>
      <c r="BP21" s="19"/>
      <c r="BQ21" s="19"/>
      <c r="BR21" s="19"/>
      <c r="BS21" s="19"/>
      <c r="BT21" s="27"/>
      <c r="BU21" s="19"/>
      <c r="BV21" s="19"/>
      <c r="BW21" s="19"/>
      <c r="BX21" s="19"/>
      <c r="BY21" s="27"/>
      <c r="BZ21" s="19"/>
      <c r="CA21" s="19"/>
      <c r="CB21" s="19"/>
      <c r="CC21" s="19"/>
      <c r="CD21" s="19"/>
      <c r="CE21" s="27"/>
      <c r="CF21" s="19"/>
      <c r="CG21" s="19"/>
      <c r="CH21" s="19"/>
      <c r="CI21" s="19"/>
      <c r="CJ21" s="19"/>
      <c r="CK21" s="27"/>
      <c r="CL21" s="19"/>
      <c r="CM21" s="27"/>
      <c r="CN21" s="19"/>
      <c r="CO21" s="19">
        <v>25</v>
      </c>
      <c r="CP21" s="19"/>
      <c r="CQ21" s="27"/>
      <c r="CR21" s="19"/>
      <c r="CS21" s="19"/>
      <c r="CT21" s="19"/>
      <c r="CU21" s="19"/>
      <c r="CV21" s="19"/>
      <c r="CW21" s="19"/>
      <c r="CX21" s="27"/>
      <c r="CY21" s="19"/>
      <c r="CZ21" s="19"/>
      <c r="DA21" s="19"/>
      <c r="DB21" s="19"/>
      <c r="DC21" s="19"/>
      <c r="DD21" s="19"/>
      <c r="DE21" s="27"/>
      <c r="DF21" s="19"/>
      <c r="DG21" s="19"/>
      <c r="DH21" s="19"/>
      <c r="DI21" s="19"/>
      <c r="DJ21" s="27"/>
      <c r="DK21" s="19"/>
    </row>
    <row r="22" spans="1:115" ht="14.45" x14ac:dyDescent="0.3">
      <c r="A22" s="19" t="s">
        <v>373</v>
      </c>
      <c r="B22" s="19"/>
      <c r="C22" s="19"/>
      <c r="D22" s="19"/>
      <c r="E22" s="19"/>
      <c r="F22" s="19"/>
      <c r="G22" s="19"/>
      <c r="H22" s="19"/>
      <c r="I22" s="19"/>
      <c r="J22" s="19"/>
      <c r="K22" s="27"/>
      <c r="L22" s="19"/>
      <c r="M22" s="19"/>
      <c r="N22" s="19"/>
      <c r="O22" s="19"/>
      <c r="P22" s="27"/>
      <c r="Q22" s="33"/>
      <c r="R22" s="33"/>
      <c r="S22" s="33"/>
      <c r="T22" s="33"/>
      <c r="U22" s="33">
        <v>25</v>
      </c>
      <c r="V22" s="19"/>
      <c r="W22" s="27"/>
      <c r="X22" s="19"/>
      <c r="Y22" s="19"/>
      <c r="Z22" s="19"/>
      <c r="AA22" s="19"/>
      <c r="AB22" s="19"/>
      <c r="AC22" s="19"/>
      <c r="AD22" s="19"/>
      <c r="AE22" s="27"/>
      <c r="AF22" s="19"/>
      <c r="AG22" s="19"/>
      <c r="AH22" s="19"/>
      <c r="AI22" s="27"/>
      <c r="AJ22" s="33"/>
      <c r="AK22" s="33"/>
      <c r="AL22" s="33"/>
      <c r="AM22" s="33"/>
      <c r="AN22" s="33"/>
      <c r="AO22" s="33"/>
      <c r="AP22" s="19"/>
      <c r="AQ22" s="19"/>
      <c r="AR22" s="27"/>
      <c r="AS22" s="19"/>
      <c r="AT22" s="19"/>
      <c r="AU22" s="19"/>
      <c r="AV22" s="19"/>
      <c r="AW22" s="19"/>
      <c r="AX22" s="49"/>
      <c r="AY22" s="50"/>
      <c r="BA22" s="49"/>
      <c r="BB22" s="49"/>
      <c r="BE22" s="19"/>
      <c r="BF22" s="27"/>
      <c r="BG22" s="19"/>
      <c r="BH22" s="19"/>
      <c r="BI22" s="19"/>
      <c r="BJ22" s="19"/>
      <c r="BK22" s="27"/>
      <c r="BL22" s="50"/>
      <c r="BM22" s="19"/>
      <c r="BN22" s="19"/>
      <c r="BO22" s="19"/>
      <c r="BP22" s="19"/>
      <c r="BQ22" s="19"/>
      <c r="BR22" s="19"/>
      <c r="BS22" s="19"/>
      <c r="BT22" s="27"/>
      <c r="BU22" s="19"/>
      <c r="BV22" s="19"/>
      <c r="BW22" s="19"/>
      <c r="BX22" s="19"/>
      <c r="BY22" s="27"/>
      <c r="BZ22" s="19">
        <v>25</v>
      </c>
      <c r="CA22" s="19"/>
      <c r="CB22" s="19"/>
      <c r="CC22" s="19"/>
      <c r="CD22" s="19"/>
      <c r="CE22" s="27"/>
      <c r="CF22" s="19"/>
      <c r="CG22" s="19"/>
      <c r="CH22" s="19"/>
      <c r="CI22" s="19"/>
      <c r="CJ22" s="19"/>
      <c r="CK22" s="27"/>
      <c r="CL22" s="19"/>
      <c r="CM22" s="27"/>
      <c r="CN22" s="19"/>
      <c r="CO22" s="19"/>
      <c r="CP22" s="19"/>
      <c r="CQ22" s="27"/>
      <c r="CR22" s="19"/>
      <c r="CS22" s="19"/>
      <c r="CT22" s="19"/>
      <c r="CU22" s="19"/>
      <c r="CV22" s="19"/>
      <c r="CW22" s="19"/>
      <c r="CX22" s="27"/>
      <c r="CY22" s="19"/>
      <c r="CZ22" s="19"/>
      <c r="DA22" s="19"/>
      <c r="DB22" s="19"/>
      <c r="DC22" s="19"/>
      <c r="DD22" s="19"/>
      <c r="DE22" s="27"/>
      <c r="DF22" s="19"/>
      <c r="DG22" s="19"/>
      <c r="DH22" s="19"/>
      <c r="DI22" s="19"/>
      <c r="DJ22" s="27"/>
      <c r="DK22" s="19"/>
    </row>
    <row r="23" spans="1:115" x14ac:dyDescent="0.25">
      <c r="A23" s="37" t="s">
        <v>332</v>
      </c>
      <c r="B23" s="77"/>
      <c r="C23" s="77"/>
      <c r="D23" s="77"/>
      <c r="E23" s="77"/>
      <c r="F23" s="77"/>
      <c r="G23" s="77"/>
      <c r="H23" s="77">
        <v>24</v>
      </c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>
        <v>25</v>
      </c>
      <c r="AP23" s="77"/>
      <c r="AQ23" s="77"/>
      <c r="AR23" s="77"/>
      <c r="AS23" s="77"/>
      <c r="AT23" s="77"/>
      <c r="AU23" s="77">
        <v>25</v>
      </c>
      <c r="AV23" s="77"/>
      <c r="AW23" s="77"/>
      <c r="AX23" s="78"/>
      <c r="AY23" s="78"/>
      <c r="AZ23" s="77"/>
      <c r="BA23" s="78"/>
      <c r="BB23" s="78">
        <v>4</v>
      </c>
      <c r="BC23" s="77"/>
      <c r="BD23" s="77"/>
      <c r="BE23" s="77"/>
      <c r="BF23" s="77"/>
      <c r="BG23" s="77"/>
      <c r="BH23" s="77">
        <v>4</v>
      </c>
      <c r="BI23" s="77">
        <v>84</v>
      </c>
      <c r="BJ23" s="77">
        <v>12</v>
      </c>
      <c r="BK23" s="77"/>
      <c r="BL23" s="78"/>
      <c r="BM23" s="77"/>
      <c r="BN23" s="77"/>
      <c r="BO23" s="77">
        <v>25</v>
      </c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>
        <v>96</v>
      </c>
      <c r="CG23" s="77">
        <v>16</v>
      </c>
      <c r="CH23" s="77">
        <v>25</v>
      </c>
      <c r="CI23" s="77">
        <v>25</v>
      </c>
      <c r="CJ23" s="77">
        <v>25</v>
      </c>
      <c r="CK23" s="27"/>
      <c r="CL23" s="77">
        <v>25</v>
      </c>
      <c r="CM23" s="27"/>
      <c r="CN23" s="77"/>
      <c r="CO23" s="77"/>
      <c r="CP23" s="77"/>
      <c r="CQ23" s="27"/>
      <c r="CR23" s="77">
        <v>12</v>
      </c>
      <c r="CS23" s="77">
        <v>25</v>
      </c>
      <c r="CT23" s="77"/>
      <c r="CU23" s="77"/>
      <c r="CV23" s="77">
        <v>25</v>
      </c>
      <c r="CW23" s="77"/>
      <c r="CX23" s="77"/>
      <c r="CY23" s="77"/>
      <c r="CZ23" s="77"/>
      <c r="DA23" s="77"/>
      <c r="DB23" s="77"/>
      <c r="DC23" s="77"/>
      <c r="DD23" s="77"/>
      <c r="DE23" s="77"/>
      <c r="DF23" s="77">
        <v>50</v>
      </c>
      <c r="DG23" s="77"/>
      <c r="DH23" s="77"/>
      <c r="DI23" s="77"/>
      <c r="DJ23" s="27"/>
      <c r="DK23" s="19"/>
    </row>
    <row r="24" spans="1:115" ht="14.45" x14ac:dyDescent="0.3">
      <c r="A24" s="19" t="s">
        <v>333</v>
      </c>
      <c r="B24" s="19" t="s">
        <v>334</v>
      </c>
      <c r="C24" s="5" t="s">
        <v>339</v>
      </c>
      <c r="D24" s="5">
        <v>7243267</v>
      </c>
      <c r="E24" s="19" t="s">
        <v>341</v>
      </c>
      <c r="F24" s="19"/>
      <c r="G24" s="19"/>
      <c r="H24" s="19"/>
      <c r="I24" s="19">
        <v>1075</v>
      </c>
      <c r="J24" s="19"/>
      <c r="K24" s="27"/>
      <c r="L24" s="19"/>
      <c r="M24" s="19"/>
      <c r="N24" s="19"/>
      <c r="O24" s="19">
        <v>1075</v>
      </c>
      <c r="P24" s="27"/>
      <c r="Q24" s="33"/>
      <c r="R24" s="33"/>
      <c r="S24" s="33"/>
      <c r="T24" s="33">
        <v>1075</v>
      </c>
      <c r="U24" s="33"/>
      <c r="V24" s="19"/>
      <c r="W24" s="27"/>
      <c r="X24" s="19"/>
      <c r="Y24" s="19"/>
      <c r="Z24" s="19"/>
      <c r="AA24" s="19"/>
      <c r="AB24" s="19">
        <v>1075</v>
      </c>
      <c r="AC24" s="19"/>
      <c r="AD24" s="19"/>
      <c r="AE24" s="27"/>
      <c r="AF24" s="19"/>
      <c r="AG24" s="19"/>
      <c r="AH24" s="19"/>
      <c r="AI24" s="27"/>
      <c r="AJ24" s="33"/>
      <c r="AK24" s="33"/>
      <c r="AL24" s="33">
        <v>1075</v>
      </c>
      <c r="AM24" s="33"/>
      <c r="AN24" s="33"/>
      <c r="AO24" s="33"/>
      <c r="AP24" s="19"/>
      <c r="AQ24" s="19">
        <v>1075</v>
      </c>
      <c r="AR24" s="27"/>
      <c r="AS24" s="19"/>
      <c r="AT24" s="19"/>
      <c r="AU24" s="19"/>
      <c r="AV24" s="19"/>
      <c r="AW24" s="19"/>
      <c r="AX24" s="49"/>
      <c r="AY24" s="50"/>
      <c r="AZ24" s="19">
        <v>1075</v>
      </c>
      <c r="BA24" s="49"/>
      <c r="BB24" s="49"/>
      <c r="BC24" s="19">
        <v>1075</v>
      </c>
      <c r="BE24" s="19"/>
      <c r="BF24" s="27"/>
      <c r="BG24" s="19"/>
      <c r="BH24" s="19"/>
      <c r="BI24" s="19"/>
      <c r="BJ24" s="19">
        <v>1075</v>
      </c>
      <c r="BK24" s="27"/>
      <c r="BL24" s="50"/>
      <c r="BM24" s="19"/>
      <c r="BN24" s="19"/>
      <c r="BO24" s="19"/>
      <c r="BP24" s="19"/>
      <c r="BQ24" s="19"/>
      <c r="BR24" s="19"/>
      <c r="BS24" s="19"/>
      <c r="BT24" s="27"/>
      <c r="BU24" s="19">
        <v>1075</v>
      </c>
      <c r="BV24" s="19"/>
      <c r="BW24" s="19"/>
      <c r="BX24" s="19"/>
      <c r="BY24" s="27"/>
      <c r="BZ24" s="19">
        <v>1075</v>
      </c>
      <c r="CA24" s="19"/>
      <c r="CB24" s="19"/>
      <c r="CC24" s="19"/>
      <c r="CD24" s="19"/>
      <c r="CE24" s="27"/>
      <c r="CF24" s="19"/>
      <c r="CG24" s="19"/>
      <c r="CH24" s="19">
        <v>1075</v>
      </c>
      <c r="CI24" s="19"/>
      <c r="CJ24" s="19"/>
      <c r="CK24" s="27"/>
      <c r="CL24" s="19"/>
      <c r="CM24" s="27"/>
      <c r="CN24" s="19">
        <v>1075</v>
      </c>
      <c r="CO24" s="19"/>
      <c r="CP24" s="19"/>
      <c r="CQ24" s="27"/>
      <c r="CR24" s="19">
        <v>40</v>
      </c>
      <c r="CS24" s="19"/>
      <c r="CT24" s="19"/>
      <c r="CU24" s="19"/>
      <c r="CV24" s="19"/>
      <c r="CW24" s="19"/>
      <c r="CX24" s="27"/>
      <c r="CY24" s="19"/>
      <c r="CZ24" s="19"/>
      <c r="DA24" s="19">
        <v>1075</v>
      </c>
      <c r="DB24" s="19"/>
      <c r="DC24" s="19"/>
      <c r="DD24" s="19"/>
      <c r="DE24" s="27"/>
      <c r="DF24" s="19"/>
      <c r="DG24" s="19"/>
      <c r="DH24" s="19"/>
      <c r="DI24" s="19">
        <v>1075</v>
      </c>
      <c r="DJ24" s="27"/>
      <c r="DK24" s="19"/>
    </row>
    <row r="25" spans="1:115" ht="14.45" x14ac:dyDescent="0.3">
      <c r="A25" s="19" t="s">
        <v>335</v>
      </c>
      <c r="B25" s="19"/>
      <c r="C25" s="19"/>
      <c r="D25" s="19"/>
      <c r="E25" s="19"/>
      <c r="F25" s="19"/>
      <c r="G25" s="19"/>
      <c r="H25" s="19"/>
      <c r="I25" s="19"/>
      <c r="J25" s="19">
        <v>100</v>
      </c>
      <c r="K25" s="27"/>
      <c r="L25" s="19"/>
      <c r="M25" s="19"/>
      <c r="N25" s="19"/>
      <c r="O25" s="19"/>
      <c r="P25" s="27"/>
      <c r="Q25" s="33"/>
      <c r="R25" s="33"/>
      <c r="S25" s="33"/>
      <c r="T25" s="33">
        <v>100</v>
      </c>
      <c r="U25" s="33"/>
      <c r="V25" s="19"/>
      <c r="W25" s="27"/>
      <c r="X25" s="19"/>
      <c r="Y25" s="19"/>
      <c r="Z25" s="19"/>
      <c r="AA25" s="19"/>
      <c r="AB25" s="19"/>
      <c r="AC25" s="19"/>
      <c r="AD25" s="19"/>
      <c r="AE25" s="27"/>
      <c r="AF25" s="19"/>
      <c r="AG25" s="19"/>
      <c r="AH25" s="19"/>
      <c r="AI25" s="27"/>
      <c r="AJ25" s="33"/>
      <c r="AK25" s="33"/>
      <c r="AL25" s="33"/>
      <c r="AM25" s="33">
        <v>100</v>
      </c>
      <c r="AN25" s="33"/>
      <c r="AO25" s="33"/>
      <c r="AP25" s="19"/>
      <c r="AQ25" s="19">
        <v>100</v>
      </c>
      <c r="AR25" s="27"/>
      <c r="AS25" s="19"/>
      <c r="AT25" s="19"/>
      <c r="AU25" s="19"/>
      <c r="AV25" s="19"/>
      <c r="AW25" s="19"/>
      <c r="AX25" s="49"/>
      <c r="AY25" s="50"/>
      <c r="BA25" s="49"/>
      <c r="BB25" s="49"/>
      <c r="BD25" s="19">
        <v>100</v>
      </c>
      <c r="BE25" s="19"/>
      <c r="BF25" s="27"/>
      <c r="BG25" s="19"/>
      <c r="BH25" s="19"/>
      <c r="BI25" s="19"/>
      <c r="BJ25" s="19"/>
      <c r="BK25" s="27"/>
      <c r="BL25" s="50"/>
      <c r="BM25" s="19"/>
      <c r="BN25" s="19">
        <v>100</v>
      </c>
      <c r="BO25" s="19"/>
      <c r="BP25" s="19"/>
      <c r="BQ25" s="19"/>
      <c r="BR25" s="19"/>
      <c r="BS25" s="19"/>
      <c r="BT25" s="27"/>
      <c r="BU25" s="19"/>
      <c r="BV25" s="19"/>
      <c r="BW25" s="27">
        <v>100</v>
      </c>
      <c r="BX25" s="19"/>
      <c r="BY25" s="27"/>
      <c r="BZ25" s="19"/>
      <c r="CA25" s="19"/>
      <c r="CB25" s="19"/>
      <c r="CC25" s="19"/>
      <c r="CD25" s="19"/>
      <c r="CE25" s="27"/>
      <c r="CF25" s="19"/>
      <c r="CG25" s="19"/>
      <c r="CH25" s="19"/>
      <c r="CI25" s="19"/>
      <c r="CJ25" s="19"/>
      <c r="CK25" s="27"/>
      <c r="CL25" s="19"/>
      <c r="CM25" s="27"/>
      <c r="CN25" s="19"/>
      <c r="CO25" s="19"/>
      <c r="CP25" s="19"/>
      <c r="CQ25" s="27"/>
      <c r="CR25" s="19">
        <v>125</v>
      </c>
      <c r="CS25" s="19"/>
      <c r="CT25" s="19"/>
      <c r="CU25" s="19"/>
      <c r="CV25" s="19"/>
      <c r="CW25" s="19"/>
      <c r="CX25" s="27"/>
      <c r="CY25" s="19"/>
      <c r="CZ25" s="19"/>
      <c r="DA25" s="19"/>
      <c r="DB25" s="19"/>
      <c r="DC25" s="19"/>
      <c r="DD25" s="19"/>
      <c r="DE25" s="27"/>
      <c r="DF25" s="19"/>
      <c r="DG25" s="19"/>
      <c r="DH25" s="19"/>
      <c r="DI25" s="19">
        <v>100</v>
      </c>
      <c r="DJ25" s="27"/>
      <c r="DK25" s="19"/>
    </row>
    <row r="26" spans="1:115" ht="14.45" x14ac:dyDescent="0.3">
      <c r="A26" s="19" t="s">
        <v>344</v>
      </c>
      <c r="B26" s="5"/>
      <c r="C26" s="19"/>
      <c r="D26" s="19"/>
      <c r="E26" s="19"/>
      <c r="F26" s="19"/>
      <c r="G26" s="19"/>
      <c r="H26" s="19"/>
      <c r="I26" s="19"/>
      <c r="J26" s="19"/>
      <c r="K26" s="27"/>
      <c r="L26" s="19">
        <v>140</v>
      </c>
      <c r="M26" s="19"/>
      <c r="N26" s="19"/>
      <c r="O26" s="19"/>
      <c r="P26" s="27"/>
      <c r="Q26" s="33"/>
      <c r="R26" s="33"/>
      <c r="S26" s="33"/>
      <c r="T26" s="33"/>
      <c r="U26" s="33"/>
      <c r="V26" s="19"/>
      <c r="W26" s="27"/>
      <c r="X26" s="19"/>
      <c r="Y26" s="19"/>
      <c r="Z26" s="19"/>
      <c r="AA26" s="19"/>
      <c r="AB26" s="19"/>
      <c r="AC26" s="19"/>
      <c r="AD26" s="19"/>
      <c r="AE26" s="27"/>
      <c r="AF26" s="19"/>
      <c r="AG26" s="19"/>
      <c r="AH26" s="19">
        <v>140</v>
      </c>
      <c r="AI26" s="27"/>
      <c r="AJ26" s="33"/>
      <c r="AK26" s="33"/>
      <c r="AL26" s="33"/>
      <c r="AM26" s="33"/>
      <c r="AN26" s="33"/>
      <c r="AO26" s="33"/>
      <c r="AP26" s="19"/>
      <c r="AQ26" s="19"/>
      <c r="AR26" s="27"/>
      <c r="AS26" s="19"/>
      <c r="AT26" s="19"/>
      <c r="AU26" s="19"/>
      <c r="AV26" s="19"/>
      <c r="AW26" s="19"/>
      <c r="AX26" s="49"/>
      <c r="AY26" s="50"/>
      <c r="BA26" s="49"/>
      <c r="BB26" s="49"/>
      <c r="BE26" s="19"/>
      <c r="BF26" s="27"/>
      <c r="BG26" s="19"/>
      <c r="BH26" s="19"/>
      <c r="BI26" s="19"/>
      <c r="BJ26" s="19"/>
      <c r="BK26" s="27"/>
      <c r="BL26" s="50"/>
      <c r="BM26" s="19"/>
      <c r="BN26" s="19"/>
      <c r="BO26" s="19"/>
      <c r="BP26" s="19"/>
      <c r="BQ26" s="19"/>
      <c r="BR26" s="19"/>
      <c r="BS26" s="19"/>
      <c r="BT26" s="27"/>
      <c r="BU26" s="19">
        <v>100</v>
      </c>
      <c r="BV26" s="19"/>
      <c r="BW26" s="19"/>
      <c r="BX26" s="19"/>
      <c r="BY26" s="27"/>
      <c r="BZ26" s="19"/>
      <c r="CA26" s="19"/>
      <c r="CB26" s="19"/>
      <c r="CC26" s="19"/>
      <c r="CD26" s="19"/>
      <c r="CE26" s="27"/>
      <c r="CF26" s="19"/>
      <c r="CG26" s="19">
        <v>140</v>
      </c>
      <c r="CH26" s="19"/>
      <c r="CI26" s="19"/>
      <c r="CJ26" s="19"/>
      <c r="CK26" s="27"/>
      <c r="CL26" s="19"/>
      <c r="CM26" s="27"/>
      <c r="CN26" s="19"/>
      <c r="CO26" s="19"/>
      <c r="CP26" s="19"/>
      <c r="CQ26" s="27"/>
      <c r="CR26" s="19"/>
      <c r="CS26" s="19"/>
      <c r="CT26" s="19"/>
      <c r="CU26" s="19"/>
      <c r="CV26" s="19"/>
      <c r="CW26" s="19"/>
      <c r="CX26" s="27"/>
      <c r="CY26" s="19"/>
      <c r="CZ26" s="19"/>
      <c r="DA26" s="19"/>
      <c r="DB26" s="19"/>
      <c r="DC26" s="19"/>
      <c r="DD26" s="19"/>
      <c r="DE26" s="27"/>
      <c r="DF26" s="19"/>
      <c r="DG26" s="19"/>
      <c r="DH26" s="19">
        <v>100</v>
      </c>
      <c r="DI26" s="19"/>
      <c r="DJ26" s="27"/>
      <c r="DK26" s="19"/>
    </row>
    <row r="27" spans="1:115" ht="14.45" x14ac:dyDescent="0.3">
      <c r="A27" s="38" t="s">
        <v>372</v>
      </c>
      <c r="B27" s="5"/>
      <c r="C27" s="5"/>
      <c r="D27" s="5"/>
      <c r="E27" s="19"/>
      <c r="F27" s="19"/>
      <c r="G27" s="19"/>
      <c r="H27" s="19"/>
      <c r="I27" s="19"/>
      <c r="J27" s="19"/>
      <c r="K27" s="27"/>
      <c r="L27" s="19"/>
      <c r="M27" s="19"/>
      <c r="N27" s="19"/>
      <c r="O27" s="19">
        <v>50</v>
      </c>
      <c r="P27" s="27"/>
      <c r="Q27" s="33"/>
      <c r="R27" s="33"/>
      <c r="S27" s="33"/>
      <c r="T27" s="33"/>
      <c r="U27" s="33"/>
      <c r="V27" s="19"/>
      <c r="W27" s="27"/>
      <c r="X27" s="19"/>
      <c r="Y27" s="19">
        <v>50</v>
      </c>
      <c r="Z27" s="19"/>
      <c r="AA27" s="19"/>
      <c r="AB27" s="19"/>
      <c r="AC27" s="19"/>
      <c r="AD27" s="19"/>
      <c r="AE27" s="27"/>
      <c r="AF27" s="19"/>
      <c r="AG27" s="19"/>
      <c r="AH27" s="19"/>
      <c r="AI27" s="27"/>
      <c r="AJ27" s="33"/>
      <c r="AK27" s="33"/>
      <c r="AL27" s="33">
        <v>50</v>
      </c>
      <c r="AM27" s="33"/>
      <c r="AN27" s="33"/>
      <c r="AO27" s="33"/>
      <c r="AP27" s="19"/>
      <c r="AQ27" s="19"/>
      <c r="AR27" s="27"/>
      <c r="AS27" s="19"/>
      <c r="AT27" s="19"/>
      <c r="AU27" s="19"/>
      <c r="AV27" s="19"/>
      <c r="AW27" s="19"/>
      <c r="AX27" s="49">
        <v>50</v>
      </c>
      <c r="AY27" s="50"/>
      <c r="BA27" s="49"/>
      <c r="BB27" s="49"/>
      <c r="BD27" s="19">
        <v>50</v>
      </c>
      <c r="BE27" s="19"/>
      <c r="BF27" s="27"/>
      <c r="BG27" s="19"/>
      <c r="BH27" s="19"/>
      <c r="BI27" s="19"/>
      <c r="BJ27" s="19"/>
      <c r="BK27" s="27"/>
      <c r="BL27" s="50"/>
      <c r="BM27" s="19"/>
      <c r="BN27" s="19"/>
      <c r="BO27" s="19"/>
      <c r="BP27" s="19"/>
      <c r="BQ27" s="19"/>
      <c r="BR27" s="19"/>
      <c r="BS27" s="19"/>
      <c r="BT27" s="27"/>
      <c r="BU27" s="19"/>
      <c r="BV27" s="19"/>
      <c r="BW27" s="19"/>
      <c r="BX27" s="19"/>
      <c r="BY27" s="27"/>
      <c r="BZ27" s="19"/>
      <c r="CA27" s="19"/>
      <c r="CB27" s="19"/>
      <c r="CC27" s="19"/>
      <c r="CD27" s="19"/>
      <c r="CE27" s="27"/>
      <c r="CF27" s="19"/>
      <c r="CG27" s="19"/>
      <c r="CH27" s="19"/>
      <c r="CI27" s="19"/>
      <c r="CJ27" s="19"/>
      <c r="CK27" s="27"/>
      <c r="CL27" s="19"/>
      <c r="CM27" s="27"/>
      <c r="CN27" s="19"/>
      <c r="CO27" s="19"/>
      <c r="CP27" s="19"/>
      <c r="CQ27" s="27"/>
      <c r="CR27" s="19"/>
      <c r="CS27" s="19"/>
      <c r="CT27" s="19"/>
      <c r="CU27" s="19"/>
      <c r="CV27" s="19"/>
      <c r="CW27" s="19"/>
      <c r="CX27" s="27"/>
      <c r="CY27" s="19"/>
      <c r="CZ27" s="19"/>
      <c r="DA27" s="19"/>
      <c r="DB27" s="19"/>
      <c r="DC27" s="19"/>
      <c r="DD27" s="19"/>
      <c r="DE27" s="27"/>
      <c r="DF27" s="19"/>
      <c r="DG27" s="19"/>
      <c r="DH27" s="19"/>
      <c r="DI27" s="19"/>
      <c r="DJ27" s="27"/>
      <c r="DK27" s="19"/>
    </row>
    <row r="28" spans="1:115" ht="14.45" x14ac:dyDescent="0.3">
      <c r="A28" s="5" t="s">
        <v>345</v>
      </c>
      <c r="B28" s="26" t="s">
        <v>346</v>
      </c>
      <c r="C28" s="5" t="s">
        <v>347</v>
      </c>
      <c r="D28" s="5"/>
      <c r="E28" s="19" t="s">
        <v>341</v>
      </c>
      <c r="F28" s="19"/>
      <c r="G28" s="19"/>
      <c r="H28" s="19"/>
      <c r="I28" s="19"/>
      <c r="J28" s="19"/>
      <c r="K28" s="27"/>
      <c r="L28" s="19">
        <v>525</v>
      </c>
      <c r="M28" s="19"/>
      <c r="N28" s="19"/>
      <c r="O28" s="19"/>
      <c r="P28" s="27"/>
      <c r="Q28" s="33"/>
      <c r="R28" s="33"/>
      <c r="S28" s="33">
        <v>525</v>
      </c>
      <c r="T28" s="33"/>
      <c r="U28" s="33"/>
      <c r="V28" s="19"/>
      <c r="W28" s="27"/>
      <c r="X28" s="19"/>
      <c r="Y28" s="19"/>
      <c r="Z28" s="19"/>
      <c r="AA28" s="19">
        <v>525</v>
      </c>
      <c r="AB28" s="19"/>
      <c r="AC28" s="19"/>
      <c r="AD28" s="19"/>
      <c r="AE28" s="27"/>
      <c r="AF28" s="19"/>
      <c r="AG28" s="19"/>
      <c r="AH28" s="19">
        <v>40</v>
      </c>
      <c r="AI28" s="27"/>
      <c r="AJ28" s="33"/>
      <c r="AK28" s="33">
        <v>525</v>
      </c>
      <c r="AL28" s="33"/>
      <c r="AM28" s="33"/>
      <c r="AN28" s="33"/>
      <c r="AO28" s="33">
        <v>525</v>
      </c>
      <c r="AP28" s="19"/>
      <c r="AQ28" s="19"/>
      <c r="AR28" s="27"/>
      <c r="AS28" s="19"/>
      <c r="AT28" s="19"/>
      <c r="AU28" s="19"/>
      <c r="AV28" s="19">
        <v>525</v>
      </c>
      <c r="AW28" s="19"/>
      <c r="AX28" s="49"/>
      <c r="AY28" s="50"/>
      <c r="BA28" s="49">
        <v>525</v>
      </c>
      <c r="BB28" s="49"/>
      <c r="BC28" s="19">
        <v>1050</v>
      </c>
      <c r="BE28" s="19"/>
      <c r="BF28" s="27"/>
      <c r="BG28" s="19"/>
      <c r="BH28" s="19"/>
      <c r="BI28" s="19"/>
      <c r="BJ28" s="19"/>
      <c r="BK28" s="27"/>
      <c r="BL28" s="50"/>
      <c r="BM28" s="19"/>
      <c r="BN28" s="19"/>
      <c r="BO28" s="19"/>
      <c r="BP28" s="19"/>
      <c r="BQ28" s="19"/>
      <c r="BR28" s="19"/>
      <c r="BS28" s="19"/>
      <c r="BT28" s="27"/>
      <c r="BU28" s="19">
        <v>525</v>
      </c>
      <c r="BV28" s="19"/>
      <c r="BW28" s="19"/>
      <c r="BX28" s="19"/>
      <c r="BY28" s="27"/>
      <c r="BZ28" s="19">
        <v>40</v>
      </c>
      <c r="CA28" s="19">
        <v>525</v>
      </c>
      <c r="CB28" s="19"/>
      <c r="CC28" s="19"/>
      <c r="CD28" s="19"/>
      <c r="CE28" s="27"/>
      <c r="CF28" s="19"/>
      <c r="CG28" s="19"/>
      <c r="CH28" s="19"/>
      <c r="CI28" s="19">
        <v>525</v>
      </c>
      <c r="CJ28" s="19"/>
      <c r="CK28" s="27"/>
      <c r="CL28" s="19">
        <v>40</v>
      </c>
      <c r="CM28" s="27"/>
      <c r="CN28" s="19">
        <v>525</v>
      </c>
      <c r="CO28" s="19"/>
      <c r="CP28" s="19"/>
      <c r="CQ28" s="27"/>
      <c r="CR28" s="19"/>
      <c r="CS28" s="19"/>
      <c r="CT28" s="19">
        <v>40</v>
      </c>
      <c r="CU28" s="19"/>
      <c r="CV28" s="19"/>
      <c r="CW28" s="19"/>
      <c r="CX28" s="27"/>
      <c r="CY28" s="19">
        <v>525</v>
      </c>
      <c r="CZ28" s="19"/>
      <c r="DA28" s="19"/>
      <c r="DB28" s="19"/>
      <c r="DC28" s="19"/>
      <c r="DD28" s="19"/>
      <c r="DE28" s="27"/>
      <c r="DF28" s="19"/>
      <c r="DG28" s="19">
        <v>525</v>
      </c>
      <c r="DH28" s="19"/>
      <c r="DI28" s="19"/>
      <c r="DJ28" s="27"/>
      <c r="DK28" s="19">
        <v>525</v>
      </c>
    </row>
    <row r="29" spans="1:115" x14ac:dyDescent="0.25">
      <c r="A29" s="38" t="s">
        <v>75</v>
      </c>
      <c r="B29" s="26" t="s">
        <v>371</v>
      </c>
      <c r="C29" s="5"/>
      <c r="D29" s="5"/>
      <c r="E29" s="19"/>
      <c r="F29" s="19"/>
      <c r="G29" s="19"/>
      <c r="H29" s="19"/>
      <c r="I29" s="19"/>
      <c r="J29" s="19"/>
      <c r="K29" s="27"/>
      <c r="L29" s="19"/>
      <c r="M29" s="19"/>
      <c r="N29" s="19"/>
      <c r="O29" s="19"/>
      <c r="P29" s="27"/>
      <c r="Q29" s="33"/>
      <c r="R29" s="33"/>
      <c r="S29" s="33"/>
      <c r="T29" s="33">
        <v>50</v>
      </c>
      <c r="U29" s="33"/>
      <c r="V29" s="19"/>
      <c r="W29" s="27"/>
      <c r="X29" s="19"/>
      <c r="Y29" s="19"/>
      <c r="Z29" s="19"/>
      <c r="AA29" s="19"/>
      <c r="AB29" s="19"/>
      <c r="AC29" s="19"/>
      <c r="AD29" s="19"/>
      <c r="AE29" s="27"/>
      <c r="AF29" s="19"/>
      <c r="AG29" s="19"/>
      <c r="AH29" s="19"/>
      <c r="AI29" s="27"/>
      <c r="AJ29" s="33"/>
      <c r="AK29" s="33"/>
      <c r="AL29" s="33"/>
      <c r="AM29" s="33"/>
      <c r="AN29" s="33"/>
      <c r="AO29" s="33"/>
      <c r="AP29" s="19"/>
      <c r="AQ29" s="19"/>
      <c r="AR29" s="27"/>
      <c r="AS29" s="19"/>
      <c r="AT29" s="19"/>
      <c r="AU29" s="19"/>
      <c r="AV29" s="19"/>
      <c r="AW29" s="19"/>
      <c r="AX29" s="49"/>
      <c r="AY29" s="50"/>
      <c r="BA29" s="49"/>
      <c r="BB29" s="49"/>
      <c r="BD29" s="19">
        <v>100</v>
      </c>
      <c r="BE29" s="19"/>
      <c r="BF29" s="27"/>
      <c r="BG29" s="19"/>
      <c r="BH29" s="19"/>
      <c r="BI29" s="19"/>
      <c r="BJ29" s="19"/>
      <c r="BK29" s="27"/>
      <c r="BL29" s="50"/>
      <c r="BM29" s="19"/>
      <c r="BN29" s="19"/>
      <c r="BO29" s="19"/>
      <c r="BP29" s="19"/>
      <c r="BQ29" s="19"/>
      <c r="BR29" s="19"/>
      <c r="BS29" s="19"/>
      <c r="BT29" s="27"/>
      <c r="BU29" s="19"/>
      <c r="BV29" s="19"/>
      <c r="BW29" s="19"/>
      <c r="BX29" s="19"/>
      <c r="BY29" s="27"/>
      <c r="BZ29" s="19"/>
      <c r="CA29" s="19"/>
      <c r="CB29" s="19"/>
      <c r="CC29" s="19"/>
      <c r="CD29" s="19"/>
      <c r="CE29" s="27"/>
      <c r="CF29" s="19"/>
      <c r="CG29" s="19"/>
      <c r="CH29" s="19"/>
      <c r="CI29" s="19"/>
      <c r="CJ29" s="19"/>
      <c r="CK29" s="27"/>
      <c r="CL29" s="19"/>
      <c r="CM29" s="27"/>
      <c r="CN29" s="19"/>
      <c r="CO29" s="19"/>
      <c r="CP29" s="19"/>
      <c r="CQ29" s="27"/>
      <c r="CR29" s="19"/>
      <c r="CS29" s="19"/>
      <c r="CT29" s="19"/>
      <c r="CU29" s="19"/>
      <c r="CV29" s="19"/>
      <c r="CW29" s="19"/>
      <c r="CX29" s="27"/>
      <c r="CY29" s="19"/>
      <c r="CZ29" s="19"/>
      <c r="DA29" s="19"/>
      <c r="DB29" s="19"/>
      <c r="DC29" s="19">
        <v>50</v>
      </c>
      <c r="DD29" s="19"/>
      <c r="DE29" s="27"/>
      <c r="DF29" s="19"/>
      <c r="DG29" s="19"/>
      <c r="DH29" s="19"/>
      <c r="DI29" s="19"/>
      <c r="DJ29" s="27"/>
      <c r="DK29" s="19"/>
    </row>
    <row r="30" spans="1:115" x14ac:dyDescent="0.25">
      <c r="A30" s="38" t="s">
        <v>388</v>
      </c>
      <c r="B30" s="26" t="s">
        <v>389</v>
      </c>
      <c r="C30" s="5"/>
      <c r="D30" s="5"/>
      <c r="E30" s="19"/>
      <c r="F30" s="19"/>
      <c r="G30" s="19"/>
      <c r="H30" s="19"/>
      <c r="I30" s="19"/>
      <c r="J30" s="19"/>
      <c r="K30" s="27"/>
      <c r="L30" s="19"/>
      <c r="M30" s="19"/>
      <c r="N30" s="19"/>
      <c r="O30" s="19"/>
      <c r="P30" s="27"/>
      <c r="Q30" s="33"/>
      <c r="R30" s="33"/>
      <c r="S30" s="33"/>
      <c r="T30" s="33"/>
      <c r="U30" s="33"/>
      <c r="V30" s="19"/>
      <c r="W30" s="27"/>
      <c r="X30" s="19"/>
      <c r="Y30" s="19">
        <v>525</v>
      </c>
      <c r="Z30" s="19"/>
      <c r="AA30" s="19"/>
      <c r="AB30" s="19"/>
      <c r="AC30" s="19"/>
      <c r="AD30" s="19"/>
      <c r="AE30" s="27"/>
      <c r="AF30" s="19"/>
      <c r="AG30" s="19"/>
      <c r="AH30" s="19"/>
      <c r="AI30" s="27"/>
      <c r="AJ30" s="33"/>
      <c r="AK30" s="33"/>
      <c r="AL30" s="33"/>
      <c r="AM30" s="33"/>
      <c r="AN30" s="33">
        <v>525</v>
      </c>
      <c r="AO30" s="33"/>
      <c r="AP30" s="19"/>
      <c r="AQ30" s="19"/>
      <c r="AR30" s="27"/>
      <c r="AS30" s="19"/>
      <c r="AT30" s="19"/>
      <c r="AU30" s="19"/>
      <c r="AV30" s="19"/>
      <c r="AW30" s="19"/>
      <c r="AX30" s="49"/>
      <c r="AY30" s="50"/>
      <c r="BA30" s="49">
        <v>525</v>
      </c>
      <c r="BB30" s="49"/>
      <c r="BE30" s="19"/>
      <c r="BF30" s="27"/>
      <c r="BG30" s="19"/>
      <c r="BH30" s="19"/>
      <c r="BI30" s="19"/>
      <c r="BJ30" s="19"/>
      <c r="BK30" s="27"/>
      <c r="BL30" s="50"/>
      <c r="BM30" s="19"/>
      <c r="BN30" s="19"/>
      <c r="BO30" s="19"/>
      <c r="BP30" s="19"/>
      <c r="BQ30" s="19"/>
      <c r="BR30" s="19"/>
      <c r="BS30" s="19"/>
      <c r="BT30" s="27"/>
      <c r="BU30" s="19"/>
      <c r="BV30" s="19"/>
      <c r="BW30" s="19"/>
      <c r="BX30" s="19"/>
      <c r="BY30" s="27"/>
      <c r="BZ30" s="19"/>
      <c r="CA30" s="19"/>
      <c r="CB30" s="19"/>
      <c r="CC30" s="19"/>
      <c r="CD30" s="19"/>
      <c r="CE30" s="27"/>
      <c r="CF30" s="19"/>
      <c r="CG30" s="19"/>
      <c r="CH30" s="19">
        <v>525</v>
      </c>
      <c r="CI30" s="19"/>
      <c r="CJ30" s="19"/>
      <c r="CK30" s="27"/>
      <c r="CL30" s="19"/>
      <c r="CM30" s="27"/>
      <c r="CN30" s="19"/>
      <c r="CO30" s="19"/>
      <c r="CP30" s="19"/>
      <c r="CQ30" s="27"/>
      <c r="CR30" s="19"/>
      <c r="CS30" s="19"/>
      <c r="CT30" s="19"/>
      <c r="CU30" s="19"/>
      <c r="CV30" s="19"/>
      <c r="CW30" s="19"/>
      <c r="CX30" s="27"/>
      <c r="CY30" s="19"/>
      <c r="CZ30" s="19">
        <v>525</v>
      </c>
      <c r="DA30" s="19"/>
      <c r="DB30" s="19"/>
      <c r="DC30" s="19"/>
      <c r="DD30" s="19"/>
      <c r="DE30" s="27"/>
      <c r="DF30" s="19"/>
      <c r="DG30" s="19"/>
      <c r="DH30" s="19"/>
      <c r="DI30" s="19"/>
      <c r="DJ30" s="27"/>
      <c r="DK30" s="19"/>
    </row>
    <row r="31" spans="1:115" x14ac:dyDescent="0.25">
      <c r="A31" s="38" t="s">
        <v>369</v>
      </c>
      <c r="B31" s="26" t="s">
        <v>370</v>
      </c>
      <c r="C31" s="5"/>
      <c r="D31" s="5"/>
      <c r="E31" s="19"/>
      <c r="F31" s="19"/>
      <c r="G31" s="19"/>
      <c r="H31" s="19"/>
      <c r="I31" s="19"/>
      <c r="J31" s="19"/>
      <c r="K31" s="27"/>
      <c r="L31" s="19"/>
      <c r="M31" s="19"/>
      <c r="N31" s="19"/>
      <c r="O31" s="19"/>
      <c r="P31" s="27"/>
      <c r="Q31" s="33"/>
      <c r="R31" s="33"/>
      <c r="S31" s="33"/>
      <c r="T31" s="33">
        <v>100</v>
      </c>
      <c r="U31" s="33"/>
      <c r="V31" s="19"/>
      <c r="W31" s="27"/>
      <c r="X31" s="19"/>
      <c r="Y31" s="19"/>
      <c r="Z31" s="19"/>
      <c r="AA31" s="19"/>
      <c r="AB31" s="19"/>
      <c r="AC31" s="19"/>
      <c r="AD31" s="19"/>
      <c r="AE31" s="27"/>
      <c r="AF31" s="19"/>
      <c r="AG31" s="19">
        <v>100</v>
      </c>
      <c r="AH31" s="19"/>
      <c r="AI31" s="27"/>
      <c r="AJ31" s="33"/>
      <c r="AK31" s="33"/>
      <c r="AL31" s="33"/>
      <c r="AM31" s="33"/>
      <c r="AN31" s="33"/>
      <c r="AO31" s="33"/>
      <c r="AP31" s="19"/>
      <c r="AQ31" s="19"/>
      <c r="AR31" s="27"/>
      <c r="AS31" s="19"/>
      <c r="AT31" s="19"/>
      <c r="AU31" s="19"/>
      <c r="AV31" s="19"/>
      <c r="AW31" s="19"/>
      <c r="AX31" s="49"/>
      <c r="AY31" s="50"/>
      <c r="BA31" s="49"/>
      <c r="BB31" s="49"/>
      <c r="BE31" s="19"/>
      <c r="BF31" s="27"/>
      <c r="BG31" s="19"/>
      <c r="BH31" s="19"/>
      <c r="BI31" s="19"/>
      <c r="BJ31" s="19"/>
      <c r="BK31" s="27"/>
      <c r="BL31" s="50"/>
      <c r="BM31" s="19"/>
      <c r="BN31" s="19"/>
      <c r="BO31" s="19"/>
      <c r="BP31" s="19"/>
      <c r="BQ31" s="19"/>
      <c r="BR31" s="19"/>
      <c r="BS31" s="19"/>
      <c r="BT31" s="27"/>
      <c r="BU31" s="19">
        <v>100</v>
      </c>
      <c r="BV31" s="19"/>
      <c r="BW31" s="19"/>
      <c r="BX31" s="19"/>
      <c r="BY31" s="27"/>
      <c r="BZ31" s="19"/>
      <c r="CA31" s="19"/>
      <c r="CB31" s="19"/>
      <c r="CC31" s="19"/>
      <c r="CD31" s="19"/>
      <c r="CE31" s="27"/>
      <c r="CF31" s="19"/>
      <c r="CG31" s="19"/>
      <c r="CH31" s="19"/>
      <c r="CI31" s="19"/>
      <c r="CJ31" s="19"/>
      <c r="CK31" s="27"/>
      <c r="CL31" s="19"/>
      <c r="CM31" s="27"/>
      <c r="CN31" s="19"/>
      <c r="CO31" s="19"/>
      <c r="CP31" s="19"/>
      <c r="CQ31" s="27"/>
      <c r="CR31" s="19"/>
      <c r="CS31" s="19"/>
      <c r="CT31" s="19">
        <v>50</v>
      </c>
      <c r="CU31" s="19"/>
      <c r="CV31" s="19"/>
      <c r="CW31" s="19"/>
      <c r="CX31" s="27"/>
      <c r="CY31" s="19">
        <v>50</v>
      </c>
      <c r="CZ31" s="19"/>
      <c r="DA31" s="19"/>
      <c r="DB31" s="19"/>
      <c r="DC31" s="19"/>
      <c r="DD31" s="19"/>
      <c r="DE31" s="27"/>
      <c r="DF31" s="19"/>
      <c r="DG31" s="19"/>
      <c r="DH31" s="19"/>
      <c r="DI31" s="19"/>
      <c r="DJ31" s="27"/>
      <c r="DK31" s="19"/>
    </row>
    <row r="32" spans="1:115" x14ac:dyDescent="0.25">
      <c r="A32" s="38" t="s">
        <v>391</v>
      </c>
      <c r="B32" s="26" t="s">
        <v>430</v>
      </c>
      <c r="C32" s="5"/>
      <c r="D32" s="5"/>
      <c r="E32" s="19"/>
      <c r="F32" s="19"/>
      <c r="G32" s="19"/>
      <c r="H32" s="19"/>
      <c r="I32" s="19"/>
      <c r="J32" s="19"/>
      <c r="K32" s="27"/>
      <c r="L32" s="19"/>
      <c r="M32" s="19"/>
      <c r="N32" s="19"/>
      <c r="O32" s="19"/>
      <c r="P32" s="27"/>
      <c r="Q32" s="33"/>
      <c r="R32" s="33"/>
      <c r="S32" s="33"/>
      <c r="T32" s="33"/>
      <c r="U32" s="33"/>
      <c r="V32" s="19"/>
      <c r="W32" s="27"/>
      <c r="X32" s="19"/>
      <c r="Y32" s="19"/>
      <c r="Z32" s="19"/>
      <c r="AA32" s="19">
        <v>36</v>
      </c>
      <c r="AB32" s="19"/>
      <c r="AC32" s="19"/>
      <c r="AD32" s="19"/>
      <c r="AE32" s="27"/>
      <c r="AF32" s="19"/>
      <c r="AG32" s="19"/>
      <c r="AH32" s="19"/>
      <c r="AI32" s="27"/>
      <c r="AJ32" s="33"/>
      <c r="AK32" s="33"/>
      <c r="AL32" s="33">
        <v>40</v>
      </c>
      <c r="AM32" s="33"/>
      <c r="AN32" s="33"/>
      <c r="AO32" s="33">
        <v>40</v>
      </c>
      <c r="AP32" s="19"/>
      <c r="AQ32" s="19"/>
      <c r="AR32" s="27"/>
      <c r="AS32" s="19"/>
      <c r="AT32" s="19">
        <v>40</v>
      </c>
      <c r="AU32" s="19"/>
      <c r="AV32" s="19"/>
      <c r="AW32" s="19"/>
      <c r="AX32" s="49">
        <v>40</v>
      </c>
      <c r="AY32" s="50"/>
      <c r="BA32" s="49"/>
      <c r="BB32" s="49"/>
      <c r="BE32" s="19"/>
      <c r="BF32" s="27"/>
      <c r="BG32" s="19"/>
      <c r="BH32" s="19">
        <v>40</v>
      </c>
      <c r="BI32" s="19"/>
      <c r="BJ32" s="19"/>
      <c r="BK32" s="27"/>
      <c r="BL32" s="50"/>
      <c r="BM32" s="19"/>
      <c r="BN32" s="19"/>
      <c r="BO32" s="19"/>
      <c r="BP32" s="19"/>
      <c r="BQ32" s="19"/>
      <c r="BR32" s="19"/>
      <c r="BS32" s="19"/>
      <c r="BT32" s="27"/>
      <c r="BU32" s="19"/>
      <c r="BV32" s="19"/>
      <c r="BW32" s="19"/>
      <c r="BX32" s="19">
        <v>40</v>
      </c>
      <c r="BY32" s="27"/>
      <c r="BZ32" s="19"/>
      <c r="CA32" s="19"/>
      <c r="CB32" s="19"/>
      <c r="CC32" s="19"/>
      <c r="CD32" s="19"/>
      <c r="CE32" s="27"/>
      <c r="CF32" s="19"/>
      <c r="CG32" s="19"/>
      <c r="CH32" s="19"/>
      <c r="CI32" s="19">
        <v>40</v>
      </c>
      <c r="CJ32" s="19"/>
      <c r="CK32" s="27"/>
      <c r="CL32" s="19"/>
      <c r="CM32" s="27"/>
      <c r="CN32" s="19"/>
      <c r="CO32" s="19"/>
      <c r="CP32" s="19"/>
      <c r="CQ32" s="27"/>
      <c r="CR32" s="19"/>
      <c r="CS32" s="19"/>
      <c r="CT32" s="19">
        <v>40</v>
      </c>
      <c r="CU32" s="19"/>
      <c r="CV32" s="19"/>
      <c r="CW32" s="19"/>
      <c r="CX32" s="27"/>
      <c r="CY32" s="19"/>
      <c r="CZ32" s="19"/>
      <c r="DA32" s="19"/>
      <c r="DB32" s="19"/>
      <c r="DC32" s="19"/>
      <c r="DD32" s="19"/>
      <c r="DE32" s="27"/>
      <c r="DF32" s="19"/>
      <c r="DG32" s="19">
        <v>40</v>
      </c>
      <c r="DH32" s="19"/>
      <c r="DI32" s="19"/>
      <c r="DJ32" s="27"/>
      <c r="DK32" s="19"/>
    </row>
    <row r="33" spans="1:115" x14ac:dyDescent="0.25">
      <c r="A33" s="38" t="s">
        <v>390</v>
      </c>
      <c r="B33" s="26" t="s">
        <v>392</v>
      </c>
      <c r="C33" s="5"/>
      <c r="D33" s="5"/>
      <c r="E33" s="19"/>
      <c r="F33" s="19"/>
      <c r="G33" s="19"/>
      <c r="H33" s="19"/>
      <c r="I33" s="19"/>
      <c r="J33" s="19"/>
      <c r="K33" s="27"/>
      <c r="L33" s="19"/>
      <c r="M33" s="19"/>
      <c r="N33" s="19"/>
      <c r="O33" s="19"/>
      <c r="P33" s="27"/>
      <c r="Q33" s="33"/>
      <c r="R33" s="33"/>
      <c r="S33" s="33"/>
      <c r="T33" s="33"/>
      <c r="U33" s="33"/>
      <c r="V33" s="19"/>
      <c r="W33" s="27"/>
      <c r="X33" s="19">
        <v>24</v>
      </c>
      <c r="Y33" s="19"/>
      <c r="Z33" s="19"/>
      <c r="AA33" s="19">
        <v>100</v>
      </c>
      <c r="AB33" s="19"/>
      <c r="AC33" s="19"/>
      <c r="AD33" s="19"/>
      <c r="AE33" s="27"/>
      <c r="AF33" s="19"/>
      <c r="AG33" s="19"/>
      <c r="AH33" s="19"/>
      <c r="AI33" s="27"/>
      <c r="AJ33" s="33"/>
      <c r="AK33" s="33"/>
      <c r="AL33" s="33">
        <v>136</v>
      </c>
      <c r="AM33" s="33"/>
      <c r="AN33" s="33"/>
      <c r="AO33" s="33"/>
      <c r="AP33" s="19"/>
      <c r="AQ33" s="19"/>
      <c r="AR33" s="27"/>
      <c r="AS33" s="19"/>
      <c r="AT33" s="19"/>
      <c r="AU33" s="19"/>
      <c r="AV33" s="19"/>
      <c r="AW33" s="19"/>
      <c r="AX33" s="49"/>
      <c r="AY33" s="50"/>
      <c r="BA33" s="49"/>
      <c r="BB33" s="49"/>
      <c r="BE33" s="19">
        <v>140</v>
      </c>
      <c r="BF33" s="27"/>
      <c r="BG33" s="19"/>
      <c r="BH33" s="19"/>
      <c r="BI33" s="19"/>
      <c r="BJ33" s="19"/>
      <c r="BK33" s="27"/>
      <c r="BL33" s="50"/>
      <c r="BM33" s="19"/>
      <c r="BN33" s="19"/>
      <c r="BO33" s="19"/>
      <c r="BP33" s="19"/>
      <c r="BQ33" s="19"/>
      <c r="BR33" s="19"/>
      <c r="BS33" s="19"/>
      <c r="BT33" s="27"/>
      <c r="BU33" s="19"/>
      <c r="BV33" s="19">
        <v>140</v>
      </c>
      <c r="BW33" s="19"/>
      <c r="BX33" s="19"/>
      <c r="BY33" s="27"/>
      <c r="BZ33" s="19"/>
      <c r="CA33" s="19"/>
      <c r="CB33" s="19"/>
      <c r="CC33" s="19"/>
      <c r="CD33" s="19"/>
      <c r="CE33" s="27"/>
      <c r="CF33" s="19">
        <v>140</v>
      </c>
      <c r="CG33" s="19"/>
      <c r="CH33" s="19"/>
      <c r="CI33" s="19"/>
      <c r="CJ33" s="19"/>
      <c r="CK33" s="27"/>
      <c r="CL33" s="19"/>
      <c r="CM33" s="27"/>
      <c r="CN33" s="19"/>
      <c r="CO33" s="19"/>
      <c r="CP33" s="19"/>
      <c r="CQ33" s="27"/>
      <c r="CR33" s="19"/>
      <c r="CS33" s="19"/>
      <c r="CT33" s="19">
        <v>140</v>
      </c>
      <c r="CU33" s="19"/>
      <c r="CV33" s="19"/>
      <c r="CW33" s="19"/>
      <c r="CX33" s="27"/>
      <c r="CY33" s="19"/>
      <c r="CZ33" s="19"/>
      <c r="DA33" s="19"/>
      <c r="DB33" s="19"/>
      <c r="DC33" s="19"/>
      <c r="DD33" s="19"/>
      <c r="DE33" s="27"/>
      <c r="DF33" s="19"/>
      <c r="DG33" s="19"/>
      <c r="DH33" s="19"/>
      <c r="DI33" s="19">
        <v>140</v>
      </c>
      <c r="DJ33" s="27"/>
      <c r="DK33" s="19"/>
    </row>
    <row r="34" spans="1:115" x14ac:dyDescent="0.25">
      <c r="A34" s="38" t="s">
        <v>375</v>
      </c>
      <c r="B34" s="26"/>
      <c r="C34" s="5"/>
      <c r="D34" s="5"/>
      <c r="E34" s="19"/>
      <c r="F34" s="19"/>
      <c r="G34" s="19"/>
      <c r="H34" s="19"/>
      <c r="I34" s="19"/>
      <c r="J34" s="19"/>
      <c r="K34" s="27"/>
      <c r="L34" s="19"/>
      <c r="M34" s="19"/>
      <c r="N34" s="19"/>
      <c r="O34" s="19"/>
      <c r="P34" s="27"/>
      <c r="Q34" s="33"/>
      <c r="R34" s="33"/>
      <c r="S34" s="33"/>
      <c r="T34" s="33"/>
      <c r="U34" s="33">
        <v>75</v>
      </c>
      <c r="V34" s="19"/>
      <c r="W34" s="27"/>
      <c r="X34" s="19"/>
      <c r="Y34" s="19"/>
      <c r="Z34" s="19"/>
      <c r="AA34" s="19"/>
      <c r="AB34" s="19"/>
      <c r="AC34" s="19"/>
      <c r="AD34" s="19"/>
      <c r="AE34" s="27"/>
      <c r="AF34" s="19"/>
      <c r="AG34" s="19"/>
      <c r="AH34" s="19"/>
      <c r="AI34" s="27"/>
      <c r="AJ34" s="33"/>
      <c r="AK34" s="33"/>
      <c r="AL34" s="33"/>
      <c r="AM34" s="33"/>
      <c r="AN34" s="33"/>
      <c r="AO34" s="33"/>
      <c r="AP34" s="19"/>
      <c r="AQ34" s="19"/>
      <c r="AR34" s="27"/>
      <c r="AS34" s="19"/>
      <c r="AT34" s="19"/>
      <c r="AU34" s="19"/>
      <c r="AV34" s="19"/>
      <c r="AW34" s="19"/>
      <c r="AX34" s="49"/>
      <c r="AY34" s="50"/>
      <c r="BA34" s="49"/>
      <c r="BB34" s="49"/>
      <c r="BE34" s="19"/>
      <c r="BF34" s="27"/>
      <c r="BG34" s="19"/>
      <c r="BH34" s="19"/>
      <c r="BI34" s="19"/>
      <c r="BJ34" s="19"/>
      <c r="BK34" s="27"/>
      <c r="BL34" s="50"/>
      <c r="BM34" s="19"/>
      <c r="BN34" s="19"/>
      <c r="BO34" s="19"/>
      <c r="BP34" s="19">
        <v>75</v>
      </c>
      <c r="BQ34" s="19"/>
      <c r="BR34" s="19"/>
      <c r="BS34" s="19"/>
      <c r="BT34" s="27"/>
      <c r="BU34" s="19"/>
      <c r="BV34" s="19"/>
      <c r="BW34" s="19"/>
      <c r="BX34" s="19"/>
      <c r="BY34" s="27"/>
      <c r="BZ34" s="19">
        <v>75</v>
      </c>
      <c r="CA34" s="19"/>
      <c r="CB34" s="19"/>
      <c r="CC34" s="19"/>
      <c r="CD34" s="19"/>
      <c r="CE34" s="27"/>
      <c r="CF34" s="19"/>
      <c r="CG34" s="19"/>
      <c r="CH34" s="19"/>
      <c r="CI34" s="19"/>
      <c r="CJ34" s="19"/>
      <c r="CK34" s="27"/>
      <c r="CL34" s="19"/>
      <c r="CM34" s="27"/>
      <c r="CN34" s="19"/>
      <c r="CO34" s="19"/>
      <c r="CP34" s="19"/>
      <c r="CQ34" s="27"/>
      <c r="CR34" s="19"/>
      <c r="CS34" s="19"/>
      <c r="CT34" s="19"/>
      <c r="CU34" s="19"/>
      <c r="CV34" s="19"/>
      <c r="CW34" s="19"/>
      <c r="CX34" s="27"/>
      <c r="CY34" s="19"/>
      <c r="CZ34" s="19"/>
      <c r="DA34" s="19"/>
      <c r="DB34" s="19"/>
      <c r="DC34" s="19"/>
      <c r="DD34" s="19"/>
      <c r="DE34" s="27"/>
      <c r="DF34" s="19"/>
      <c r="DG34" s="19"/>
      <c r="DH34" s="19"/>
      <c r="DI34" s="19"/>
      <c r="DJ34" s="27"/>
      <c r="DK34" s="19"/>
    </row>
    <row r="35" spans="1:115" x14ac:dyDescent="0.25">
      <c r="A35" s="38" t="s">
        <v>426</v>
      </c>
      <c r="B35" s="26" t="s">
        <v>427</v>
      </c>
      <c r="C35" s="5"/>
      <c r="D35" s="5"/>
      <c r="E35" s="19"/>
      <c r="F35" s="19"/>
      <c r="G35" s="19"/>
      <c r="H35" s="19"/>
      <c r="I35" s="19"/>
      <c r="J35" s="19"/>
      <c r="K35" s="27"/>
      <c r="L35" s="19"/>
      <c r="M35" s="19"/>
      <c r="N35" s="19"/>
      <c r="O35" s="19"/>
      <c r="P35" s="27"/>
      <c r="Q35" s="33"/>
      <c r="R35" s="33"/>
      <c r="S35" s="33"/>
      <c r="T35" s="33"/>
      <c r="U35" s="33"/>
      <c r="V35" s="19"/>
      <c r="W35" s="27"/>
      <c r="X35" s="19"/>
      <c r="Y35" s="19"/>
      <c r="Z35" s="19"/>
      <c r="AA35" s="19"/>
      <c r="AB35" s="19"/>
      <c r="AC35" s="19"/>
      <c r="AD35" s="19"/>
      <c r="AE35" s="27"/>
      <c r="AF35" s="19"/>
      <c r="AG35" s="19">
        <v>50</v>
      </c>
      <c r="AH35" s="19"/>
      <c r="AI35" s="27"/>
      <c r="AJ35" s="33"/>
      <c r="AK35" s="33"/>
      <c r="AL35" s="33"/>
      <c r="AM35" s="33"/>
      <c r="AN35" s="33"/>
      <c r="AO35" s="33"/>
      <c r="AP35" s="19"/>
      <c r="AQ35" s="19"/>
      <c r="AR35" s="27"/>
      <c r="AS35" s="19"/>
      <c r="AT35" s="19"/>
      <c r="AU35" s="19"/>
      <c r="AV35" s="19"/>
      <c r="AW35" s="19"/>
      <c r="AX35" s="49"/>
      <c r="AY35" s="50"/>
      <c r="BA35" s="49"/>
      <c r="BB35" s="49"/>
      <c r="BE35" s="19"/>
      <c r="BF35" s="27"/>
      <c r="BG35" s="19"/>
      <c r="BH35" s="19"/>
      <c r="BI35" s="19"/>
      <c r="BJ35" s="19"/>
      <c r="BK35" s="27"/>
      <c r="BL35" s="50"/>
      <c r="BM35" s="19"/>
      <c r="BN35" s="19"/>
      <c r="BO35" s="19"/>
      <c r="BP35" s="19"/>
      <c r="BQ35" s="19"/>
      <c r="BR35" s="19"/>
      <c r="BS35" s="19"/>
      <c r="BT35" s="27"/>
      <c r="BU35" s="19"/>
      <c r="BV35" s="19"/>
      <c r="BW35" s="19"/>
      <c r="BX35" s="19"/>
      <c r="BY35" s="27"/>
      <c r="BZ35" s="19"/>
      <c r="CA35" s="19"/>
      <c r="CB35" s="19"/>
      <c r="CC35" s="19"/>
      <c r="CD35" s="19"/>
      <c r="CE35" s="27"/>
      <c r="CF35" s="19"/>
      <c r="CG35" s="19"/>
      <c r="CH35" s="19"/>
      <c r="CI35" s="19"/>
      <c r="CJ35" s="19"/>
      <c r="CK35" s="27"/>
      <c r="CL35" s="19"/>
      <c r="CM35" s="27"/>
      <c r="CN35" s="19"/>
      <c r="CO35" s="19"/>
      <c r="CP35" s="19"/>
      <c r="CQ35" s="27"/>
      <c r="CR35" s="19"/>
      <c r="CS35" s="19"/>
      <c r="CT35" s="19"/>
      <c r="CU35" s="19"/>
      <c r="CV35" s="19"/>
      <c r="CW35" s="19"/>
      <c r="CX35" s="27"/>
      <c r="CY35" s="19"/>
      <c r="CZ35" s="19"/>
      <c r="DA35" s="19"/>
      <c r="DB35" s="19"/>
      <c r="DC35" s="19"/>
      <c r="DD35" s="19"/>
      <c r="DE35" s="27"/>
      <c r="DF35" s="19"/>
      <c r="DG35" s="19"/>
      <c r="DH35" s="19"/>
      <c r="DI35" s="19"/>
      <c r="DJ35" s="27"/>
      <c r="DK35" s="19"/>
    </row>
    <row r="36" spans="1:115" x14ac:dyDescent="0.25">
      <c r="A36" s="38" t="s">
        <v>424</v>
      </c>
      <c r="B36" s="26" t="s">
        <v>425</v>
      </c>
      <c r="C36" s="5"/>
      <c r="D36" s="5"/>
      <c r="E36" s="19"/>
      <c r="F36" s="19"/>
      <c r="G36" s="19"/>
      <c r="H36" s="19"/>
      <c r="I36" s="19"/>
      <c r="J36" s="19"/>
      <c r="K36" s="27"/>
      <c r="L36" s="19"/>
      <c r="M36" s="19"/>
      <c r="N36" s="19"/>
      <c r="O36" s="19"/>
      <c r="P36" s="27"/>
      <c r="Q36" s="33"/>
      <c r="R36" s="33"/>
      <c r="S36" s="33"/>
      <c r="T36" s="33"/>
      <c r="U36" s="33"/>
      <c r="V36" s="19"/>
      <c r="W36" s="27"/>
      <c r="X36" s="19"/>
      <c r="Y36" s="19"/>
      <c r="Z36" s="19"/>
      <c r="AA36" s="19"/>
      <c r="AB36" s="19"/>
      <c r="AC36" s="19"/>
      <c r="AD36" s="19"/>
      <c r="AE36" s="27"/>
      <c r="AF36" s="19"/>
      <c r="AG36" s="19">
        <v>89</v>
      </c>
      <c r="AH36" s="19"/>
      <c r="AI36" s="27"/>
      <c r="AJ36" s="33"/>
      <c r="AK36" s="33"/>
      <c r="AL36" s="33"/>
      <c r="AM36" s="33"/>
      <c r="AN36" s="33"/>
      <c r="AO36" s="33"/>
      <c r="AP36" s="19"/>
      <c r="AQ36" s="19"/>
      <c r="AR36" s="27"/>
      <c r="AS36" s="19">
        <v>3073</v>
      </c>
      <c r="AT36" s="19"/>
      <c r="AU36" s="19"/>
      <c r="AV36" s="19"/>
      <c r="AW36" s="19"/>
      <c r="AX36" s="49"/>
      <c r="AY36" s="50"/>
      <c r="BA36" s="49"/>
      <c r="BB36" s="49"/>
      <c r="BE36" s="19"/>
      <c r="BF36" s="27"/>
      <c r="BG36" s="19"/>
      <c r="BH36" s="19"/>
      <c r="BI36" s="19"/>
      <c r="BJ36" s="19"/>
      <c r="BK36" s="27"/>
      <c r="BL36" s="50"/>
      <c r="BM36" s="19"/>
      <c r="BN36" s="19"/>
      <c r="BO36" s="19"/>
      <c r="BP36" s="19"/>
      <c r="BQ36" s="19"/>
      <c r="BR36" s="19"/>
      <c r="BS36" s="19"/>
      <c r="BT36" s="27"/>
      <c r="BU36" s="19">
        <v>8000</v>
      </c>
      <c r="BV36" s="19"/>
      <c r="BW36" s="19"/>
      <c r="BX36" s="19"/>
      <c r="BY36" s="27"/>
      <c r="BZ36" s="19"/>
      <c r="CA36" s="19"/>
      <c r="CB36" s="19"/>
      <c r="CC36" s="19"/>
      <c r="CD36" s="19"/>
      <c r="CE36" s="27"/>
      <c r="CF36" s="19"/>
      <c r="CG36" s="19">
        <v>421</v>
      </c>
      <c r="CH36" s="19"/>
      <c r="CI36" s="19"/>
      <c r="CJ36" s="19"/>
      <c r="CK36" s="27"/>
      <c r="CL36" s="19"/>
      <c r="CM36" s="27"/>
      <c r="CN36" s="19">
        <v>1026</v>
      </c>
      <c r="CO36" s="19"/>
      <c r="CP36" s="19"/>
      <c r="CQ36" s="27"/>
      <c r="CR36" s="19"/>
      <c r="CS36" s="19"/>
      <c r="CT36" s="19"/>
      <c r="CU36" s="19"/>
      <c r="CV36" s="19"/>
      <c r="CW36" s="19"/>
      <c r="CX36" s="27"/>
      <c r="CY36" s="19"/>
      <c r="CZ36" s="19"/>
      <c r="DA36" s="19"/>
      <c r="DB36" s="19"/>
      <c r="DC36" s="19"/>
      <c r="DD36" s="19"/>
      <c r="DE36" s="27"/>
      <c r="DF36" s="19"/>
      <c r="DG36" s="19"/>
      <c r="DH36" s="19"/>
      <c r="DI36" s="19"/>
      <c r="DJ36" s="27"/>
      <c r="DK36" s="19"/>
    </row>
    <row r="37" spans="1:115" x14ac:dyDescent="0.25">
      <c r="A37" s="22" t="s">
        <v>445</v>
      </c>
      <c r="B37" s="26"/>
      <c r="C37" s="5"/>
      <c r="D37" s="5"/>
      <c r="E37" s="19"/>
      <c r="F37" s="19"/>
      <c r="G37" s="19"/>
      <c r="H37" s="19"/>
      <c r="I37" s="19"/>
      <c r="J37" s="19"/>
      <c r="K37" s="27"/>
      <c r="L37" s="19">
        <v>300</v>
      </c>
      <c r="M37" s="19"/>
      <c r="N37" s="19"/>
      <c r="O37" s="19"/>
      <c r="P37" s="27"/>
      <c r="Q37" s="33"/>
      <c r="R37" s="33"/>
      <c r="S37" s="33"/>
      <c r="T37" s="33"/>
      <c r="U37" s="33"/>
      <c r="V37" s="19"/>
      <c r="W37" s="27"/>
      <c r="X37" s="19"/>
      <c r="Y37" s="19"/>
      <c r="Z37" s="19"/>
      <c r="AA37" s="19"/>
      <c r="AB37" s="19"/>
      <c r="AC37" s="19"/>
      <c r="AD37" s="19"/>
      <c r="AE37" s="27"/>
      <c r="AF37" s="19"/>
      <c r="AG37" s="19">
        <v>300</v>
      </c>
      <c r="AH37" s="19"/>
      <c r="AI37" s="27"/>
      <c r="AJ37" s="33"/>
      <c r="AK37" s="33"/>
      <c r="AL37" s="33"/>
      <c r="AM37" s="33"/>
      <c r="AN37" s="33"/>
      <c r="AO37" s="33"/>
      <c r="AP37" s="19"/>
      <c r="AQ37" s="19"/>
      <c r="AR37" s="27"/>
      <c r="AS37" s="19"/>
      <c r="AT37" s="19"/>
      <c r="AU37" s="19"/>
      <c r="AV37" s="19"/>
      <c r="AW37" s="19"/>
      <c r="AX37" s="49"/>
      <c r="AY37" s="50"/>
      <c r="BA37" s="49"/>
      <c r="BB37" s="49"/>
      <c r="BE37" s="19"/>
      <c r="BF37" s="27"/>
      <c r="BG37" s="19"/>
      <c r="BH37" s="19"/>
      <c r="BI37" s="19"/>
      <c r="BJ37" s="19"/>
      <c r="BK37" s="27"/>
      <c r="BL37" s="50"/>
      <c r="BM37" s="19"/>
      <c r="BN37" s="19"/>
      <c r="BO37" s="19">
        <v>25</v>
      </c>
      <c r="BP37" s="19"/>
      <c r="BQ37" s="19"/>
      <c r="BR37" s="19"/>
      <c r="BS37" s="19"/>
      <c r="BT37" s="27"/>
      <c r="BU37" s="19"/>
      <c r="BV37" s="19"/>
      <c r="BW37" s="19"/>
      <c r="BX37" s="19"/>
      <c r="BY37" s="27"/>
      <c r="BZ37" s="19"/>
      <c r="CA37" s="19"/>
      <c r="CB37" s="19"/>
      <c r="CC37" s="19"/>
      <c r="CD37" s="19"/>
      <c r="CE37" s="27"/>
      <c r="CF37" s="19"/>
      <c r="CG37" s="19"/>
      <c r="CH37" s="19"/>
      <c r="CI37" s="19"/>
      <c r="CJ37" s="19"/>
      <c r="CK37" s="27"/>
      <c r="CL37" s="19"/>
      <c r="CM37" s="27"/>
      <c r="CN37" s="19"/>
      <c r="CO37" s="19"/>
      <c r="CP37" s="19"/>
      <c r="CQ37" s="27"/>
      <c r="CR37" s="19"/>
      <c r="CS37" s="19"/>
      <c r="CT37" s="19"/>
      <c r="CU37" s="19"/>
      <c r="CV37" s="19"/>
      <c r="CW37" s="19"/>
      <c r="CX37" s="27"/>
      <c r="CY37" s="19"/>
      <c r="CZ37" s="19"/>
      <c r="DA37" s="19"/>
      <c r="DB37" s="19"/>
      <c r="DC37" s="19"/>
      <c r="DD37" s="19"/>
      <c r="DE37" s="27"/>
      <c r="DF37" s="19"/>
      <c r="DG37" s="19"/>
      <c r="DH37" s="19"/>
      <c r="DI37" s="19"/>
      <c r="DJ37" s="27"/>
      <c r="DK37" s="19"/>
    </row>
    <row r="38" spans="1:115" x14ac:dyDescent="0.25">
      <c r="A38" s="38" t="s">
        <v>348</v>
      </c>
      <c r="B38" s="26"/>
      <c r="C38" s="5"/>
      <c r="D38" s="5"/>
      <c r="E38" s="19"/>
      <c r="F38" s="19"/>
      <c r="G38" s="19"/>
      <c r="H38" s="19"/>
      <c r="I38" s="19"/>
      <c r="J38" s="19"/>
      <c r="K38" s="27"/>
      <c r="L38" s="19"/>
      <c r="M38" s="19"/>
      <c r="N38" s="19"/>
      <c r="O38" s="19"/>
      <c r="P38" s="27"/>
      <c r="Q38" s="33"/>
      <c r="R38" s="33"/>
      <c r="S38" s="33"/>
      <c r="T38" s="33"/>
      <c r="U38" s="33"/>
      <c r="V38" s="19"/>
      <c r="W38" s="27"/>
      <c r="X38" s="19"/>
      <c r="Y38" s="19"/>
      <c r="Z38" s="19"/>
      <c r="AA38" s="19"/>
      <c r="AB38" s="19"/>
      <c r="AC38" s="19"/>
      <c r="AD38" s="19"/>
      <c r="AE38" s="27"/>
      <c r="AF38" s="19"/>
      <c r="AG38" s="19"/>
      <c r="AH38" s="19"/>
      <c r="AI38" s="27"/>
      <c r="AJ38" s="33"/>
      <c r="AK38" s="33"/>
      <c r="AL38" s="33"/>
      <c r="AM38" s="33"/>
      <c r="AN38" s="33"/>
      <c r="AO38" s="33"/>
      <c r="AP38" s="19"/>
      <c r="AQ38" s="19"/>
      <c r="AR38" s="27"/>
      <c r="AS38" s="19"/>
      <c r="AT38" s="19"/>
      <c r="AU38" s="19"/>
      <c r="AV38" s="19"/>
      <c r="AW38" s="19"/>
      <c r="AX38" s="49"/>
      <c r="AY38" s="50"/>
      <c r="AZ38" s="19">
        <v>50</v>
      </c>
      <c r="BA38" s="49"/>
      <c r="BB38" s="49"/>
      <c r="BE38" s="19"/>
      <c r="BF38" s="27"/>
      <c r="BG38" s="19"/>
      <c r="BH38" s="19"/>
      <c r="BI38" s="19"/>
      <c r="BJ38" s="19"/>
      <c r="BK38" s="27"/>
      <c r="BL38" s="50"/>
      <c r="BM38" s="19"/>
      <c r="BN38" s="19"/>
      <c r="BO38" s="19"/>
      <c r="BP38" s="19"/>
      <c r="BQ38" s="19"/>
      <c r="BR38" s="19"/>
      <c r="BS38" s="19"/>
      <c r="BT38" s="27"/>
      <c r="BU38" s="19"/>
      <c r="BV38" s="19"/>
      <c r="BW38" s="19"/>
      <c r="BX38" s="19"/>
      <c r="BY38" s="27"/>
      <c r="BZ38" s="19">
        <v>300</v>
      </c>
      <c r="CA38" s="19"/>
      <c r="CB38" s="19"/>
      <c r="CC38" s="19"/>
      <c r="CD38" s="19"/>
      <c r="CE38" s="27"/>
      <c r="CF38" s="19"/>
      <c r="CG38" s="19"/>
      <c r="CH38" s="19"/>
      <c r="CI38" s="19"/>
      <c r="CJ38" s="19"/>
      <c r="CK38" s="27"/>
      <c r="CL38" s="19"/>
      <c r="CM38" s="27"/>
      <c r="CN38" s="19"/>
      <c r="CO38" s="19"/>
      <c r="CP38" s="19"/>
      <c r="CQ38" s="27"/>
      <c r="CR38" s="19"/>
      <c r="CS38" s="19"/>
      <c r="CT38" s="19"/>
      <c r="CU38" s="19"/>
      <c r="CV38" s="19"/>
      <c r="CW38" s="19"/>
      <c r="CX38" s="27"/>
      <c r="CY38" s="19"/>
      <c r="CZ38" s="19"/>
      <c r="DA38" s="19"/>
      <c r="DB38" s="19"/>
      <c r="DC38" s="19"/>
      <c r="DD38" s="19"/>
      <c r="DE38" s="27"/>
      <c r="DF38" s="19"/>
      <c r="DG38" s="19"/>
      <c r="DH38" s="19"/>
      <c r="DI38" s="19"/>
      <c r="DJ38" s="27"/>
      <c r="DK38" s="19"/>
    </row>
    <row r="39" spans="1:115" x14ac:dyDescent="0.25">
      <c r="A39" s="38" t="s">
        <v>435</v>
      </c>
      <c r="B39" s="26"/>
      <c r="C39" s="5"/>
      <c r="D39" s="5"/>
      <c r="E39" s="19"/>
      <c r="F39" s="19"/>
      <c r="G39" s="19"/>
      <c r="H39" s="19"/>
      <c r="I39" s="19"/>
      <c r="J39" s="19"/>
      <c r="K39" s="27"/>
      <c r="L39" s="19"/>
      <c r="M39" s="19"/>
      <c r="N39" s="19"/>
      <c r="O39" s="19"/>
      <c r="P39" s="27"/>
      <c r="Q39" s="33"/>
      <c r="R39" s="33"/>
      <c r="S39" s="33"/>
      <c r="T39" s="33"/>
      <c r="U39" s="33"/>
      <c r="V39" s="19"/>
      <c r="W39" s="27"/>
      <c r="X39" s="19"/>
      <c r="Y39" s="19"/>
      <c r="Z39" s="19"/>
      <c r="AA39" s="19"/>
      <c r="AB39" s="19"/>
      <c r="AC39" s="19"/>
      <c r="AD39" s="19"/>
      <c r="AE39" s="27"/>
      <c r="AF39" s="19"/>
      <c r="AG39" s="19"/>
      <c r="AH39" s="19"/>
      <c r="AI39" s="27"/>
      <c r="AJ39" s="33"/>
      <c r="AK39" s="33"/>
      <c r="AL39" s="33"/>
      <c r="AM39" s="33"/>
      <c r="AN39" s="33"/>
      <c r="AO39" s="33"/>
      <c r="AP39" s="19"/>
      <c r="AQ39" s="19"/>
      <c r="AR39" s="27"/>
      <c r="AS39" s="19"/>
      <c r="AT39" s="19"/>
      <c r="AU39" s="19"/>
      <c r="AV39" s="19"/>
      <c r="AW39" s="19"/>
      <c r="AX39" s="49"/>
      <c r="AY39" s="50"/>
      <c r="BA39" s="49"/>
      <c r="BB39" s="49"/>
      <c r="BC39" s="19" t="s">
        <v>374</v>
      </c>
      <c r="BE39" s="19">
        <v>25</v>
      </c>
      <c r="BF39" s="27"/>
      <c r="BG39" s="19"/>
      <c r="BH39" s="19"/>
      <c r="BI39" s="19"/>
      <c r="BJ39" s="19"/>
      <c r="BK39" s="27"/>
      <c r="BL39" s="50"/>
      <c r="BM39" s="19"/>
      <c r="BN39" s="19"/>
      <c r="BO39" s="19">
        <v>50</v>
      </c>
      <c r="BP39" s="19"/>
      <c r="BQ39" s="19"/>
      <c r="BR39" s="19"/>
      <c r="BS39" s="19"/>
      <c r="BT39" s="27"/>
      <c r="BU39" s="19"/>
      <c r="BV39" s="19"/>
      <c r="BW39" s="19"/>
      <c r="BX39" s="19"/>
      <c r="BY39" s="27"/>
      <c r="BZ39" s="19"/>
      <c r="CA39" s="19"/>
      <c r="CB39" s="19"/>
      <c r="CC39" s="19"/>
      <c r="CD39" s="19"/>
      <c r="CE39" s="27"/>
      <c r="CF39" s="19"/>
      <c r="CG39" s="19"/>
      <c r="CH39" s="19"/>
      <c r="CI39" s="19"/>
      <c r="CJ39" s="19"/>
      <c r="CK39" s="27"/>
      <c r="CL39" s="19"/>
      <c r="CM39" s="27"/>
      <c r="CN39" s="19"/>
      <c r="CO39" s="19"/>
      <c r="CP39" s="19"/>
      <c r="CQ39" s="27"/>
      <c r="CR39" s="19"/>
      <c r="CS39" s="19"/>
      <c r="CT39" s="19"/>
      <c r="CU39" s="19"/>
      <c r="CV39" s="19"/>
      <c r="CW39" s="19"/>
      <c r="CX39" s="27"/>
      <c r="CY39" s="19"/>
      <c r="CZ39" s="19"/>
      <c r="DA39" s="19"/>
      <c r="DB39" s="19"/>
      <c r="DC39" s="19">
        <v>50</v>
      </c>
      <c r="DD39" s="19"/>
      <c r="DE39" s="27"/>
      <c r="DF39" s="19"/>
      <c r="DG39" s="19"/>
      <c r="DH39" s="19"/>
      <c r="DI39" s="19"/>
      <c r="DJ39" s="27"/>
      <c r="DK39" s="19"/>
    </row>
    <row r="40" spans="1:115" x14ac:dyDescent="0.25">
      <c r="A40" s="38" t="s">
        <v>436</v>
      </c>
      <c r="B40" s="26"/>
      <c r="C40" s="5"/>
      <c r="D40" s="5"/>
      <c r="E40" s="19"/>
      <c r="F40" s="19"/>
      <c r="G40" s="19"/>
      <c r="H40" s="19"/>
      <c r="I40" s="19"/>
      <c r="J40" s="19"/>
      <c r="K40" s="27"/>
      <c r="L40" s="19"/>
      <c r="M40" s="19"/>
      <c r="N40" s="19"/>
      <c r="O40" s="19"/>
      <c r="P40" s="27"/>
      <c r="Q40" s="33"/>
      <c r="R40" s="33"/>
      <c r="S40" s="33"/>
      <c r="T40" s="33"/>
      <c r="U40" s="33"/>
      <c r="V40" s="19"/>
      <c r="W40" s="27"/>
      <c r="X40" s="19"/>
      <c r="Y40" s="19"/>
      <c r="Z40" s="19"/>
      <c r="AA40" s="19"/>
      <c r="AB40" s="19"/>
      <c r="AC40" s="19"/>
      <c r="AD40" s="19"/>
      <c r="AE40" s="27"/>
      <c r="AF40" s="19"/>
      <c r="AG40" s="19"/>
      <c r="AH40" s="19"/>
      <c r="AI40" s="27"/>
      <c r="AJ40" s="33">
        <v>225</v>
      </c>
      <c r="AK40" s="33"/>
      <c r="AL40" s="33"/>
      <c r="AM40" s="33"/>
      <c r="AN40" s="33"/>
      <c r="AO40" s="33"/>
      <c r="AP40" s="19">
        <v>274</v>
      </c>
      <c r="AQ40" s="19"/>
      <c r="AR40" s="27"/>
      <c r="AS40" s="19"/>
      <c r="AT40" s="19"/>
      <c r="AU40" s="19"/>
      <c r="AV40" s="19"/>
      <c r="AW40" s="19"/>
      <c r="AX40" s="49"/>
      <c r="AY40" s="50"/>
      <c r="BA40" s="49"/>
      <c r="BB40" s="49"/>
      <c r="BE40" s="19"/>
      <c r="BF40" s="27"/>
      <c r="BG40" s="19"/>
      <c r="BH40" s="19"/>
      <c r="BI40" s="19"/>
      <c r="BJ40" s="19"/>
      <c r="BK40" s="27"/>
      <c r="BL40" s="50"/>
      <c r="BM40" s="19"/>
      <c r="BN40" s="19"/>
      <c r="BO40" s="19"/>
      <c r="BP40" s="19"/>
      <c r="BQ40" s="19"/>
      <c r="BR40" s="19"/>
      <c r="BS40" s="19"/>
      <c r="BT40" s="27"/>
      <c r="BU40" s="19"/>
      <c r="BV40" s="19"/>
      <c r="BW40" s="19"/>
      <c r="BX40" s="19"/>
      <c r="BY40" s="27"/>
      <c r="BZ40" s="19"/>
      <c r="CA40" s="19"/>
      <c r="CB40" s="19"/>
      <c r="CC40" s="19"/>
      <c r="CD40" s="19"/>
      <c r="CE40" s="27"/>
      <c r="CF40" s="19"/>
      <c r="CG40" s="19"/>
      <c r="CH40" s="19"/>
      <c r="CI40" s="19"/>
      <c r="CJ40" s="19"/>
      <c r="CK40" s="27"/>
      <c r="CL40" s="19">
        <v>25</v>
      </c>
      <c r="CM40" s="27"/>
      <c r="CN40" s="19"/>
      <c r="CO40" s="19"/>
      <c r="CP40" s="19"/>
      <c r="CQ40" s="27"/>
      <c r="CR40" s="19"/>
      <c r="CS40" s="19"/>
      <c r="CT40" s="19"/>
      <c r="CU40" s="19"/>
      <c r="CV40" s="19"/>
      <c r="CW40" s="19"/>
      <c r="CX40" s="27"/>
      <c r="CY40" s="19"/>
      <c r="CZ40" s="19"/>
      <c r="DA40" s="19"/>
      <c r="DB40" s="19"/>
      <c r="DC40" s="19"/>
      <c r="DD40" s="19"/>
      <c r="DE40" s="27"/>
      <c r="DF40" s="19"/>
      <c r="DG40" s="19"/>
      <c r="DH40" s="19"/>
      <c r="DI40" s="19"/>
      <c r="DJ40" s="27"/>
      <c r="DK40" s="19"/>
    </row>
    <row r="41" spans="1:115" x14ac:dyDescent="0.25">
      <c r="A41" s="38" t="s">
        <v>450</v>
      </c>
      <c r="B41" s="26"/>
      <c r="C41" s="5"/>
      <c r="D41" s="5"/>
      <c r="E41" s="19"/>
      <c r="F41" s="19"/>
      <c r="G41" s="19"/>
      <c r="H41" s="19"/>
      <c r="I41" s="19"/>
      <c r="J41" s="19"/>
      <c r="K41" s="27"/>
      <c r="L41" s="19"/>
      <c r="M41" s="19"/>
      <c r="N41" s="19"/>
      <c r="O41" s="19"/>
      <c r="P41" s="27"/>
      <c r="Q41" s="33"/>
      <c r="R41" s="33"/>
      <c r="S41" s="33"/>
      <c r="T41" s="33"/>
      <c r="U41" s="33"/>
      <c r="V41" s="19"/>
      <c r="W41" s="27"/>
      <c r="X41" s="19"/>
      <c r="Y41" s="19"/>
      <c r="Z41" s="19"/>
      <c r="AA41" s="19"/>
      <c r="AB41" s="19"/>
      <c r="AC41" s="19"/>
      <c r="AD41" s="19"/>
      <c r="AE41" s="27"/>
      <c r="AF41" s="19"/>
      <c r="AG41" s="19"/>
      <c r="AH41" s="19"/>
      <c r="AI41" s="27"/>
      <c r="AJ41" s="33"/>
      <c r="AK41" s="33"/>
      <c r="AL41" s="33"/>
      <c r="AM41" s="33"/>
      <c r="AN41" s="33"/>
      <c r="AO41" s="33"/>
      <c r="AP41" s="19"/>
      <c r="AQ41" s="19"/>
      <c r="AR41" s="27"/>
      <c r="AS41" s="19"/>
      <c r="AT41" s="19"/>
      <c r="AU41" s="19"/>
      <c r="AV41" s="19"/>
      <c r="AW41" s="19"/>
      <c r="AX41" s="49"/>
      <c r="AY41" s="50"/>
      <c r="BA41" s="49"/>
      <c r="BB41" s="49"/>
      <c r="BE41" s="19"/>
      <c r="BF41" s="27"/>
      <c r="BG41" s="19"/>
      <c r="BH41" s="19"/>
      <c r="BI41" s="19"/>
      <c r="BJ41" s="19"/>
      <c r="BK41" s="27"/>
      <c r="BL41" s="50"/>
      <c r="BM41" s="19"/>
      <c r="BN41" s="19"/>
      <c r="BO41" s="19"/>
      <c r="BP41" s="19"/>
      <c r="BQ41" s="19"/>
      <c r="BR41" s="19"/>
      <c r="BS41" s="19"/>
      <c r="BT41" s="27"/>
      <c r="BU41" s="19"/>
      <c r="BV41" s="19"/>
      <c r="BW41" s="19"/>
      <c r="BX41" s="19"/>
      <c r="BY41" s="27"/>
      <c r="BZ41" s="19"/>
      <c r="CA41" s="19">
        <v>100</v>
      </c>
      <c r="CB41" s="19"/>
      <c r="CC41" s="19"/>
      <c r="CD41" s="19"/>
      <c r="CE41" s="27"/>
      <c r="CF41" s="19"/>
      <c r="CG41" s="19"/>
      <c r="CH41" s="19"/>
      <c r="CI41" s="19"/>
      <c r="CJ41" s="19"/>
      <c r="CK41" s="27"/>
      <c r="CL41" s="19"/>
      <c r="CM41" s="27"/>
      <c r="CN41" s="19"/>
      <c r="CO41" s="19"/>
      <c r="CP41" s="19"/>
      <c r="CQ41" s="27"/>
      <c r="CR41" s="19"/>
      <c r="CS41" s="19"/>
      <c r="CT41" s="19"/>
      <c r="CU41" s="19"/>
      <c r="CV41" s="19"/>
      <c r="CW41" s="19"/>
      <c r="CX41" s="27"/>
      <c r="CY41" s="19"/>
      <c r="CZ41" s="19"/>
      <c r="DA41" s="19"/>
      <c r="DB41" s="19"/>
      <c r="DC41" s="19"/>
      <c r="DD41" s="19"/>
      <c r="DE41" s="27"/>
      <c r="DF41" s="19"/>
      <c r="DG41" s="19"/>
      <c r="DH41" s="19"/>
      <c r="DI41" s="19"/>
      <c r="DJ41" s="27"/>
      <c r="DK41" s="19"/>
    </row>
    <row r="42" spans="1:115" x14ac:dyDescent="0.25">
      <c r="A42" s="38" t="s">
        <v>451</v>
      </c>
      <c r="B42" s="26"/>
      <c r="C42" s="5"/>
      <c r="D42" s="5"/>
      <c r="E42" s="19"/>
      <c r="F42" s="19"/>
      <c r="G42" s="19"/>
      <c r="H42" s="19"/>
      <c r="I42" s="19"/>
      <c r="J42" s="19"/>
      <c r="K42" s="27"/>
      <c r="L42" s="19"/>
      <c r="M42" s="19"/>
      <c r="N42" s="19"/>
      <c r="O42" s="19"/>
      <c r="P42" s="27"/>
      <c r="Q42" s="33"/>
      <c r="R42" s="33"/>
      <c r="S42" s="33"/>
      <c r="T42" s="33"/>
      <c r="U42" s="33"/>
      <c r="V42" s="19"/>
      <c r="W42" s="27"/>
      <c r="X42" s="19"/>
      <c r="Y42" s="19"/>
      <c r="Z42" s="19"/>
      <c r="AA42" s="19"/>
      <c r="AB42" s="19"/>
      <c r="AC42" s="19"/>
      <c r="AD42" s="19"/>
      <c r="AE42" s="27"/>
      <c r="AF42" s="19"/>
      <c r="AG42" s="19"/>
      <c r="AH42" s="19"/>
      <c r="AI42" s="27"/>
      <c r="AJ42" s="33"/>
      <c r="AK42" s="33"/>
      <c r="AL42" s="33"/>
      <c r="AM42" s="33"/>
      <c r="AN42" s="33"/>
      <c r="AO42" s="33"/>
      <c r="AP42" s="19"/>
      <c r="AQ42" s="19"/>
      <c r="AR42" s="27"/>
      <c r="AS42" s="19"/>
      <c r="AT42" s="19"/>
      <c r="AU42" s="19"/>
      <c r="AV42" s="19"/>
      <c r="AW42" s="19"/>
      <c r="AX42" s="49"/>
      <c r="AY42" s="50"/>
      <c r="BA42" s="49"/>
      <c r="BB42" s="49"/>
      <c r="BE42" s="19"/>
      <c r="BF42" s="27"/>
      <c r="BG42" s="19"/>
      <c r="BH42" s="19"/>
      <c r="BI42" s="19"/>
      <c r="BJ42" s="19"/>
      <c r="BK42" s="27"/>
      <c r="BL42" s="50"/>
      <c r="BM42" s="19"/>
      <c r="BN42" s="19"/>
      <c r="BO42" s="19"/>
      <c r="BP42" s="19"/>
      <c r="BQ42" s="19"/>
      <c r="BR42" s="19"/>
      <c r="BS42" s="19"/>
      <c r="BT42" s="27"/>
      <c r="BU42" s="19"/>
      <c r="BV42" s="19"/>
      <c r="BW42" s="19"/>
      <c r="BX42" s="19"/>
      <c r="BY42" s="27"/>
      <c r="BZ42" s="19"/>
      <c r="CA42" s="19">
        <v>300</v>
      </c>
      <c r="CB42" s="19"/>
      <c r="CC42" s="19"/>
      <c r="CD42" s="19"/>
      <c r="CE42" s="27"/>
      <c r="CF42" s="19"/>
      <c r="CG42" s="19"/>
      <c r="CH42" s="19"/>
      <c r="CI42" s="19"/>
      <c r="CJ42" s="19"/>
      <c r="CK42" s="27"/>
      <c r="CL42" s="19"/>
      <c r="CM42" s="27"/>
      <c r="CN42" s="19"/>
      <c r="CO42" s="19"/>
      <c r="CP42" s="19"/>
      <c r="CQ42" s="27"/>
      <c r="CR42" s="19"/>
      <c r="CS42" s="19"/>
      <c r="CT42" s="19"/>
      <c r="CU42" s="19"/>
      <c r="CV42" s="19"/>
      <c r="CW42" s="19"/>
      <c r="CX42" s="27"/>
      <c r="CY42" s="19"/>
      <c r="CZ42" s="19"/>
      <c r="DA42" s="19"/>
      <c r="DB42" s="19"/>
      <c r="DC42" s="19"/>
      <c r="DD42" s="19"/>
      <c r="DE42" s="27"/>
      <c r="DF42" s="19"/>
      <c r="DG42" s="19"/>
      <c r="DH42" s="19"/>
      <c r="DI42" s="19"/>
      <c r="DJ42" s="27"/>
      <c r="DK42" s="19"/>
    </row>
    <row r="43" spans="1:115" s="72" customFormat="1" x14ac:dyDescent="0.25">
      <c r="A43" s="38" t="s">
        <v>429</v>
      </c>
      <c r="B43" s="74"/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27"/>
      <c r="BU43" s="38"/>
      <c r="BV43" s="38"/>
      <c r="BW43" s="38"/>
      <c r="BX43" s="38"/>
      <c r="BY43" s="27"/>
      <c r="BZ43" s="38"/>
      <c r="CA43" s="38"/>
      <c r="CB43" s="38"/>
      <c r="CC43" s="38"/>
      <c r="CD43" s="38"/>
      <c r="CE43" s="27"/>
      <c r="CF43" s="38"/>
      <c r="CG43" s="38"/>
      <c r="CH43" s="38"/>
      <c r="CI43" s="38"/>
      <c r="CJ43" s="38"/>
      <c r="CK43" s="27"/>
      <c r="CL43" s="38"/>
      <c r="CM43" s="27"/>
      <c r="CN43" s="38"/>
      <c r="CO43" s="38"/>
      <c r="CP43" s="38"/>
      <c r="CQ43" s="27"/>
      <c r="CR43" s="38"/>
      <c r="CS43" s="38"/>
      <c r="CT43" s="38"/>
      <c r="CU43" s="38"/>
      <c r="CV43" s="38"/>
      <c r="CW43" s="38"/>
      <c r="CX43" s="27"/>
      <c r="CY43" s="38"/>
      <c r="CZ43" s="38"/>
      <c r="DA43" s="38"/>
      <c r="DB43" s="38"/>
      <c r="DC43" s="38"/>
      <c r="DD43" s="38"/>
      <c r="DE43" s="27"/>
      <c r="DF43" s="38"/>
      <c r="DG43" s="38"/>
      <c r="DH43" s="38"/>
      <c r="DI43" s="38"/>
      <c r="DJ43" s="27"/>
      <c r="DK43" s="38"/>
    </row>
    <row r="44" spans="1:115" s="72" customFormat="1" x14ac:dyDescent="0.25">
      <c r="A44" s="38" t="s">
        <v>456</v>
      </c>
      <c r="B44" s="74"/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79"/>
      <c r="AY44" s="79"/>
      <c r="AZ44" s="38"/>
      <c r="BA44" s="79"/>
      <c r="BB44" s="79"/>
      <c r="BC44" s="38"/>
      <c r="BD44" s="38"/>
      <c r="BE44" s="38"/>
      <c r="BF44" s="38"/>
      <c r="BG44" s="38"/>
      <c r="BH44" s="38"/>
      <c r="BI44" s="38"/>
      <c r="BJ44" s="38"/>
      <c r="BK44" s="38"/>
      <c r="BL44" s="79"/>
      <c r="BM44" s="38"/>
      <c r="BN44" s="38"/>
      <c r="BO44" s="38"/>
      <c r="BP44" s="38"/>
      <c r="BQ44" s="38"/>
      <c r="BR44" s="38"/>
      <c r="BS44" s="38"/>
      <c r="BT44" s="27"/>
      <c r="BU44" s="38"/>
      <c r="BV44" s="38"/>
      <c r="BW44" s="38"/>
      <c r="BX44" s="38"/>
      <c r="BY44" s="27"/>
      <c r="BZ44" s="38"/>
      <c r="CA44" s="38"/>
      <c r="CB44" s="38"/>
      <c r="CC44" s="38"/>
      <c r="CD44" s="38"/>
      <c r="CE44" s="27"/>
      <c r="CF44" s="38"/>
      <c r="CG44" s="38"/>
      <c r="CH44" s="38"/>
      <c r="CI44" s="38"/>
      <c r="CJ44" s="38"/>
      <c r="CK44" s="27"/>
      <c r="CL44" s="38"/>
      <c r="CM44" s="27"/>
      <c r="CN44" s="38">
        <v>240</v>
      </c>
      <c r="CO44" s="38"/>
      <c r="CP44" s="38"/>
      <c r="CQ44" s="27"/>
      <c r="CR44" s="38"/>
      <c r="CS44" s="38"/>
      <c r="CT44" s="38"/>
      <c r="CU44" s="38"/>
      <c r="CV44" s="38"/>
      <c r="CW44" s="38"/>
      <c r="CX44" s="27"/>
      <c r="CY44" s="38"/>
      <c r="CZ44" s="38"/>
      <c r="DA44" s="38"/>
      <c r="DB44" s="38"/>
      <c r="DC44" s="38"/>
      <c r="DD44" s="38"/>
      <c r="DE44" s="27"/>
      <c r="DF44" s="38"/>
      <c r="DG44" s="38"/>
      <c r="DH44" s="38">
        <v>50</v>
      </c>
      <c r="DI44" s="38"/>
      <c r="DJ44" s="27"/>
      <c r="DK44" s="38"/>
    </row>
    <row r="45" spans="1:115" s="24" customFormat="1" x14ac:dyDescent="0.25">
      <c r="A45" s="27" t="s">
        <v>336</v>
      </c>
      <c r="B45" s="27"/>
      <c r="C45" s="27"/>
      <c r="D45" s="27"/>
      <c r="E45" s="27"/>
      <c r="F45" s="27">
        <f>SUM(F2:F25)</f>
        <v>2180</v>
      </c>
      <c r="G45" s="27">
        <f>SUM(G2:G25)</f>
        <v>525</v>
      </c>
      <c r="H45" s="27">
        <f>SUM(H2:H25)</f>
        <v>234</v>
      </c>
      <c r="I45" s="27">
        <f>SUM(I2:I25)</f>
        <v>1515</v>
      </c>
      <c r="J45" s="27">
        <f>SUM(J2:J25)</f>
        <v>930</v>
      </c>
      <c r="K45" s="27">
        <f>SUM(F45:J45)</f>
        <v>5384</v>
      </c>
      <c r="L45" s="27">
        <f>SUM(L2:L37)</f>
        <v>1485</v>
      </c>
      <c r="M45" s="27">
        <f>SUM(M2:M37)</f>
        <v>2125</v>
      </c>
      <c r="N45" s="27">
        <f>SUM(N16:N37)</f>
        <v>120</v>
      </c>
      <c r="O45" s="27">
        <f>SUM(O17:O37)</f>
        <v>1525</v>
      </c>
      <c r="P45" s="27">
        <f>(L45+M45+N45+O45)</f>
        <v>5255</v>
      </c>
      <c r="Q45" s="27"/>
      <c r="R45" s="27">
        <v>40</v>
      </c>
      <c r="S45" s="27">
        <f>SUM(S2:S37)</f>
        <v>2000</v>
      </c>
      <c r="T45" s="27">
        <f>SUM(T2:T37)</f>
        <v>1625</v>
      </c>
      <c r="U45" s="27"/>
      <c r="V45" s="27">
        <f>SUM(V2:V37)</f>
        <v>200</v>
      </c>
      <c r="W45" s="27"/>
      <c r="X45" s="27">
        <f>SUM(X2:X37)</f>
        <v>408</v>
      </c>
      <c r="Y45" s="27">
        <f>SUM(Y2:Y37)</f>
        <v>1555</v>
      </c>
      <c r="Z45" s="27"/>
      <c r="AA45" s="27">
        <f>SUM(AA2:AA37)</f>
        <v>1736</v>
      </c>
      <c r="AB45" s="27">
        <f>SUM(AB2:AB37)</f>
        <v>2125</v>
      </c>
      <c r="AC45" s="27">
        <f>SUM(AC2:AC37)</f>
        <v>565</v>
      </c>
      <c r="AD45" s="27"/>
      <c r="AE45" s="27"/>
      <c r="AF45" s="27">
        <f>SUM(AF2:AF37)</f>
        <v>510</v>
      </c>
      <c r="AG45" s="27">
        <f>SUM(AG2:AG37)</f>
        <v>1099</v>
      </c>
      <c r="AH45" s="27">
        <f>SUM(AH2:AH37)</f>
        <v>745</v>
      </c>
      <c r="AI45" s="27"/>
      <c r="AJ45" s="27">
        <f>SUM(AJ40)</f>
        <v>225</v>
      </c>
      <c r="AK45" s="27">
        <f>SUM(AK2:AK40)</f>
        <v>1700</v>
      </c>
      <c r="AL45" s="27">
        <f>(AL2+AL9+AL17+AL19+AL24+AL27)</f>
        <v>1583</v>
      </c>
      <c r="AM45" s="27">
        <f>SUM(AM2:AM40)</f>
        <v>420</v>
      </c>
      <c r="AN45" s="27">
        <f>SUM(AN2:AN40)</f>
        <v>1247</v>
      </c>
      <c r="AO45" s="27">
        <f>(AO28+AO23+AO20+AO19)</f>
        <v>1135</v>
      </c>
      <c r="AP45" s="27">
        <f>SUM(AP2:AP40)</f>
        <v>1749</v>
      </c>
      <c r="AQ45" s="27">
        <f>SUM(AQ2:AQ40)</f>
        <v>1800</v>
      </c>
      <c r="AR45" s="27"/>
      <c r="AS45" s="27">
        <f>AS36</f>
        <v>3073</v>
      </c>
      <c r="AT45" s="27">
        <f>SUM(AT2:AT40)</f>
        <v>180</v>
      </c>
      <c r="AU45" s="27">
        <f>SUM(AU2:AU40)</f>
        <v>425</v>
      </c>
      <c r="AV45" s="27">
        <f>SUM(AV2:AV40)</f>
        <v>1600</v>
      </c>
      <c r="AW45" s="27">
        <f>SUM(AW2:AW40)</f>
        <v>200</v>
      </c>
      <c r="AX45" s="50">
        <f>SUM(AX2:AX40)</f>
        <v>1990</v>
      </c>
      <c r="AY45" s="50"/>
      <c r="AZ45" s="27">
        <f>SUM(AZ2:AZ40)</f>
        <v>1125</v>
      </c>
      <c r="BA45" s="50">
        <f>SUM(BA2:BA40)</f>
        <v>1975</v>
      </c>
      <c r="BB45" s="50">
        <f>SUM(BB2:BB40)</f>
        <v>1079</v>
      </c>
      <c r="BC45" s="27">
        <f>SUM(BC2:BC40)</f>
        <v>2500</v>
      </c>
      <c r="BD45" s="27">
        <f>SUM(BD2:BD40)</f>
        <v>890</v>
      </c>
      <c r="BE45" s="27">
        <f>BE39+BE19</f>
        <v>2125</v>
      </c>
      <c r="BF45" s="27"/>
      <c r="BG45" s="27">
        <f>SUM(BG2:BG40)</f>
        <v>440</v>
      </c>
      <c r="BH45" s="27">
        <f>SUM(BH2:BH40)</f>
        <v>1819</v>
      </c>
      <c r="BI45" s="27">
        <f>SUM(BI2:BI40)</f>
        <v>1214</v>
      </c>
      <c r="BJ45" s="27">
        <f>SUM(BJ2:BJ40)</f>
        <v>2422</v>
      </c>
      <c r="BK45" s="27"/>
      <c r="BL45" s="50"/>
      <c r="BM45" s="27">
        <f t="shared" ref="BM45:BR45" si="0">SUM(BM2:BM40)</f>
        <v>0</v>
      </c>
      <c r="BN45" s="27">
        <f t="shared" si="0"/>
        <v>265</v>
      </c>
      <c r="BO45" s="27">
        <f t="shared" si="0"/>
        <v>100</v>
      </c>
      <c r="BP45" s="27">
        <f t="shared" si="0"/>
        <v>75</v>
      </c>
      <c r="BQ45" s="27">
        <f t="shared" si="0"/>
        <v>300</v>
      </c>
      <c r="BR45" s="27">
        <f t="shared" si="0"/>
        <v>560</v>
      </c>
      <c r="BS45" s="27">
        <f>+BS6</f>
        <v>1075</v>
      </c>
      <c r="BT45" s="27"/>
      <c r="BU45" s="27">
        <f>SUM(BU2:BU43)</f>
        <v>10440</v>
      </c>
      <c r="BV45" s="27">
        <f>SUM(BV2:BV43)</f>
        <v>520</v>
      </c>
      <c r="BW45" s="27">
        <f>SUM(BW2:BW43)</f>
        <v>625</v>
      </c>
      <c r="BX45" s="27">
        <f>SUM(BX2:BX43)</f>
        <v>340</v>
      </c>
      <c r="BY45" s="27"/>
      <c r="BZ45" s="27">
        <f>SUM(BZ2:BZ43)</f>
        <v>1695</v>
      </c>
      <c r="CA45" s="27">
        <f>SUM(CA2:CA43)</f>
        <v>2485</v>
      </c>
      <c r="CB45" s="27">
        <f>SUM(CB2:CB43)</f>
        <v>985</v>
      </c>
      <c r="CC45" s="27">
        <f>SUM(CC2:CC43)</f>
        <v>0</v>
      </c>
      <c r="CD45" s="27">
        <f>SUM(CD2:CD43)</f>
        <v>0</v>
      </c>
      <c r="CE45" s="27"/>
      <c r="CF45" s="27">
        <f>SUM(CF2:CF43)</f>
        <v>236</v>
      </c>
      <c r="CG45" s="27">
        <f>SUM(CG2:CG43)</f>
        <v>1457</v>
      </c>
      <c r="CH45" s="27">
        <f>SUM(CH2:CH43)</f>
        <v>1625</v>
      </c>
      <c r="CI45" s="27">
        <f>SUM(CI2:CI43)</f>
        <v>790</v>
      </c>
      <c r="CJ45" s="27">
        <f>SUM(CJ2:CJ43)</f>
        <v>1100</v>
      </c>
      <c r="CK45" s="27"/>
      <c r="CL45" s="27">
        <f>SUM(CL2:CL43)</f>
        <v>1685</v>
      </c>
      <c r="CM45" s="27"/>
      <c r="CN45" s="27">
        <f t="shared" ref="CN45:CW45" si="1">SUM(CN2:CN44)</f>
        <v>2866</v>
      </c>
      <c r="CO45" s="27">
        <f t="shared" si="1"/>
        <v>1140</v>
      </c>
      <c r="CP45" s="27">
        <f t="shared" si="1"/>
        <v>0</v>
      </c>
      <c r="CQ45" s="27"/>
      <c r="CR45" s="27">
        <f t="shared" si="1"/>
        <v>972</v>
      </c>
      <c r="CS45" s="27">
        <f t="shared" si="1"/>
        <v>25</v>
      </c>
      <c r="CT45" s="27">
        <f t="shared" si="1"/>
        <v>410</v>
      </c>
      <c r="CU45" s="27">
        <f t="shared" si="1"/>
        <v>1145</v>
      </c>
      <c r="CV45" s="27">
        <f t="shared" si="1"/>
        <v>1100</v>
      </c>
      <c r="CW45" s="27">
        <f t="shared" si="1"/>
        <v>200</v>
      </c>
      <c r="CX45" s="27"/>
      <c r="CY45" s="27">
        <f t="shared" ref="CY45:DK45" si="2">SUM(CY2:CY44)</f>
        <v>715</v>
      </c>
      <c r="CZ45" s="27">
        <f t="shared" si="2"/>
        <v>565</v>
      </c>
      <c r="DA45" s="27">
        <f t="shared" si="2"/>
        <v>1075</v>
      </c>
      <c r="DB45" s="27">
        <f>SUM(DB2:DB44)</f>
        <v>0</v>
      </c>
      <c r="DC45" s="27">
        <f t="shared" si="2"/>
        <v>580</v>
      </c>
      <c r="DD45" s="27">
        <f t="shared" si="2"/>
        <v>460</v>
      </c>
      <c r="DE45" s="27"/>
      <c r="DF45" s="27">
        <f t="shared" si="2"/>
        <v>200</v>
      </c>
      <c r="DG45" s="27">
        <f t="shared" si="2"/>
        <v>2165</v>
      </c>
      <c r="DH45" s="27">
        <f t="shared" si="2"/>
        <v>450</v>
      </c>
      <c r="DI45" s="27">
        <f t="shared" si="2"/>
        <v>1755</v>
      </c>
      <c r="DJ45" s="27"/>
      <c r="DK45" s="27">
        <f t="shared" si="2"/>
        <v>600</v>
      </c>
    </row>
    <row r="46" spans="1:115" x14ac:dyDescent="0.25">
      <c r="A46" s="19" t="s">
        <v>357</v>
      </c>
      <c r="B46" s="19"/>
      <c r="C46" s="19"/>
      <c r="D46" s="19"/>
      <c r="E46" s="19"/>
      <c r="F46" s="19"/>
      <c r="G46" s="19"/>
      <c r="H46" s="19">
        <v>530</v>
      </c>
      <c r="I46" s="19"/>
      <c r="J46" s="19"/>
      <c r="K46" s="27">
        <f>H46</f>
        <v>530</v>
      </c>
      <c r="L46" s="19"/>
      <c r="M46" s="19">
        <v>425</v>
      </c>
      <c r="N46" s="19">
        <v>50</v>
      </c>
      <c r="O46" s="19"/>
      <c r="P46" s="27">
        <f>M46+N46</f>
        <v>475</v>
      </c>
      <c r="Q46" s="33">
        <v>276</v>
      </c>
      <c r="R46" s="33">
        <v>625</v>
      </c>
      <c r="S46" s="33">
        <v>256</v>
      </c>
      <c r="T46" s="33">
        <v>450</v>
      </c>
      <c r="U46" s="33"/>
      <c r="V46" s="19"/>
      <c r="W46" s="27"/>
      <c r="X46" s="19"/>
      <c r="Y46" s="19"/>
      <c r="Z46" s="19"/>
      <c r="AA46" s="19"/>
      <c r="AB46" s="19"/>
      <c r="AC46" s="19">
        <v>620</v>
      </c>
      <c r="AD46" s="19">
        <v>75</v>
      </c>
      <c r="AE46" s="27"/>
      <c r="AF46" s="19">
        <v>748</v>
      </c>
      <c r="AG46" s="19">
        <v>62</v>
      </c>
      <c r="AH46" s="19"/>
      <c r="AI46" s="27"/>
      <c r="AJ46" s="33"/>
      <c r="AK46" s="33"/>
      <c r="AL46" s="33"/>
      <c r="AM46" s="33">
        <v>2000</v>
      </c>
      <c r="AN46" s="33">
        <v>750</v>
      </c>
      <c r="AO46" s="33"/>
      <c r="AP46" s="19"/>
      <c r="AQ46" s="19">
        <v>848</v>
      </c>
      <c r="AR46" s="27"/>
      <c r="AS46" s="19">
        <v>550</v>
      </c>
      <c r="AT46" s="19"/>
      <c r="AU46" s="19"/>
      <c r="AV46" s="19"/>
      <c r="AW46" s="19">
        <v>462</v>
      </c>
      <c r="AX46" s="19">
        <v>365</v>
      </c>
      <c r="AY46" s="27"/>
      <c r="BA46" s="19">
        <v>545</v>
      </c>
      <c r="BB46" s="19"/>
      <c r="BC46" s="19">
        <v>125</v>
      </c>
      <c r="BE46" s="19"/>
      <c r="BF46" s="27"/>
      <c r="BG46" s="19">
        <v>735</v>
      </c>
      <c r="BH46" s="19"/>
      <c r="BI46" s="19">
        <v>670</v>
      </c>
      <c r="BJ46" s="19">
        <v>400</v>
      </c>
      <c r="BK46" s="27"/>
      <c r="BL46" s="27"/>
      <c r="BM46" s="19"/>
      <c r="BN46" s="19"/>
      <c r="BO46" s="19"/>
      <c r="BP46" s="19">
        <v>450</v>
      </c>
      <c r="BQ46" s="19"/>
      <c r="BR46" s="19"/>
      <c r="BS46" s="19"/>
      <c r="BT46" s="27"/>
      <c r="BU46" s="19">
        <v>775</v>
      </c>
      <c r="BV46" s="19">
        <v>462</v>
      </c>
      <c r="BW46" s="19"/>
      <c r="BX46" s="19">
        <v>120</v>
      </c>
      <c r="BY46" s="27"/>
      <c r="BZ46" s="19"/>
      <c r="CA46" s="19"/>
      <c r="CB46" s="19"/>
      <c r="CC46" s="19">
        <v>508</v>
      </c>
      <c r="CD46" s="19">
        <v>150</v>
      </c>
      <c r="CE46" s="27"/>
      <c r="CF46" s="19">
        <v>636</v>
      </c>
      <c r="CG46" s="19"/>
      <c r="CH46" s="19"/>
      <c r="CI46" s="19">
        <v>150</v>
      </c>
      <c r="CJ46" s="19">
        <v>116</v>
      </c>
      <c r="CK46" s="27"/>
      <c r="CL46" s="19">
        <v>386</v>
      </c>
      <c r="CM46" s="27"/>
      <c r="CN46" s="19">
        <v>153</v>
      </c>
      <c r="CO46" s="19"/>
      <c r="CP46" s="19">
        <v>250</v>
      </c>
      <c r="CQ46" s="27"/>
      <c r="CR46" s="19">
        <v>500</v>
      </c>
      <c r="CS46" s="19">
        <v>212</v>
      </c>
      <c r="CT46" s="19">
        <v>250</v>
      </c>
      <c r="CU46" s="19">
        <v>150</v>
      </c>
      <c r="CV46" s="19">
        <v>304</v>
      </c>
      <c r="CW46" s="19"/>
      <c r="CX46" s="27"/>
      <c r="CY46" s="19"/>
      <c r="CZ46" s="19"/>
      <c r="DA46" s="19"/>
      <c r="DB46" s="19">
        <v>527</v>
      </c>
      <c r="DC46" s="19"/>
      <c r="DD46" s="19"/>
      <c r="DE46" s="27"/>
      <c r="DF46" s="19"/>
      <c r="DG46" s="19">
        <v>775</v>
      </c>
      <c r="DH46" s="19">
        <v>275</v>
      </c>
      <c r="DI46" s="19">
        <v>263</v>
      </c>
      <c r="DJ46" s="27"/>
      <c r="DK46" s="19"/>
    </row>
    <row r="47" spans="1:115" x14ac:dyDescent="0.25">
      <c r="A47" s="19" t="s">
        <v>387</v>
      </c>
      <c r="B47" s="19"/>
      <c r="C47" s="19"/>
      <c r="D47" s="19"/>
      <c r="E47" s="19"/>
      <c r="F47" s="19"/>
      <c r="G47" s="19"/>
      <c r="H47" s="19"/>
      <c r="I47" s="19"/>
      <c r="J47" s="19"/>
      <c r="K47" s="27"/>
      <c r="L47" s="19"/>
      <c r="M47" s="19"/>
      <c r="N47" s="19"/>
      <c r="O47" s="19"/>
      <c r="P47" s="27"/>
      <c r="Q47" s="33"/>
      <c r="R47" s="33"/>
      <c r="S47" s="33"/>
      <c r="T47" s="33"/>
      <c r="U47" s="33"/>
      <c r="V47" s="19"/>
      <c r="W47" s="27"/>
      <c r="X47" s="19">
        <v>24</v>
      </c>
      <c r="Y47" s="19"/>
      <c r="Z47" s="19"/>
      <c r="AA47" s="19">
        <f>(AA32+AA33)</f>
        <v>136</v>
      </c>
      <c r="AB47" s="19"/>
      <c r="AC47" s="19"/>
      <c r="AD47" s="19"/>
      <c r="AE47" s="27"/>
      <c r="AF47" s="19"/>
      <c r="AG47" s="19"/>
      <c r="AH47" s="19"/>
      <c r="AI47" s="27"/>
      <c r="AJ47" s="33"/>
      <c r="AK47" s="33"/>
      <c r="AL47" s="33">
        <v>176</v>
      </c>
      <c r="AM47" s="33"/>
      <c r="AN47" s="33"/>
      <c r="AO47" s="33">
        <v>40</v>
      </c>
      <c r="AP47" s="19"/>
      <c r="AQ47" s="19"/>
      <c r="AR47" s="27"/>
      <c r="AS47" s="19"/>
      <c r="AT47" s="19">
        <v>40</v>
      </c>
      <c r="AU47" s="19"/>
      <c r="AV47" s="19"/>
      <c r="AW47" s="19"/>
      <c r="AX47" s="19">
        <v>40</v>
      </c>
      <c r="AY47" s="27"/>
      <c r="BA47" s="19"/>
      <c r="BB47" s="19"/>
      <c r="BE47" s="19">
        <v>140</v>
      </c>
      <c r="BF47" s="27"/>
      <c r="BG47" s="19"/>
      <c r="BH47" s="19">
        <v>40</v>
      </c>
      <c r="BI47" s="19"/>
      <c r="BJ47" s="19"/>
      <c r="BK47" s="27"/>
      <c r="BL47" s="27"/>
      <c r="BM47" s="19"/>
      <c r="BN47" s="19"/>
      <c r="BO47" s="19"/>
      <c r="BP47" s="19">
        <v>40</v>
      </c>
      <c r="BQ47" s="19"/>
      <c r="BR47" s="19"/>
      <c r="BS47" s="19"/>
      <c r="BT47" s="27"/>
      <c r="BV47" s="19">
        <v>140</v>
      </c>
      <c r="BW47" s="19"/>
      <c r="BX47" s="19">
        <v>40</v>
      </c>
      <c r="BY47" s="27"/>
      <c r="BZ47" s="19"/>
      <c r="CA47" s="19"/>
      <c r="CB47" s="19"/>
      <c r="CC47" s="19"/>
      <c r="CD47" s="19"/>
      <c r="CE47" s="27"/>
      <c r="CF47" s="19">
        <v>140</v>
      </c>
      <c r="CG47" s="19"/>
      <c r="CH47" s="19"/>
      <c r="CI47" s="19">
        <v>40</v>
      </c>
      <c r="CJ47" s="19"/>
      <c r="CK47" s="27"/>
      <c r="CL47" s="19"/>
      <c r="CM47" s="27"/>
      <c r="CN47" s="19"/>
      <c r="CO47" s="19"/>
      <c r="CP47" s="19"/>
      <c r="CQ47" s="27"/>
      <c r="CR47" s="19"/>
      <c r="CS47" s="19"/>
      <c r="CT47" s="19">
        <v>180</v>
      </c>
      <c r="CU47" s="19"/>
      <c r="CV47" s="19"/>
      <c r="CW47" s="19"/>
      <c r="CX47" s="27"/>
      <c r="CY47" s="19"/>
      <c r="CZ47" s="19"/>
      <c r="DA47" s="19"/>
      <c r="DB47" s="19"/>
      <c r="DC47" s="19"/>
      <c r="DD47" s="19"/>
      <c r="DE47" s="27"/>
      <c r="DF47" s="19"/>
      <c r="DG47" s="19">
        <v>40</v>
      </c>
      <c r="DH47" s="19"/>
      <c r="DI47" s="19">
        <v>140</v>
      </c>
      <c r="DJ47" s="27"/>
      <c r="DK47" s="19"/>
    </row>
    <row r="48" spans="1:115" x14ac:dyDescent="0.25">
      <c r="A48" s="19" t="s">
        <v>376</v>
      </c>
      <c r="B48" s="19"/>
      <c r="C48" s="19"/>
      <c r="D48" s="19"/>
      <c r="E48" s="19"/>
      <c r="F48" s="19"/>
      <c r="G48" s="19"/>
      <c r="H48" s="19"/>
      <c r="I48" s="19"/>
      <c r="J48" s="19"/>
      <c r="K48" s="27"/>
      <c r="L48" s="19"/>
      <c r="M48" s="19"/>
      <c r="N48" s="19"/>
      <c r="O48" s="19"/>
      <c r="P48" s="27"/>
      <c r="Q48" s="33"/>
      <c r="R48" s="33"/>
      <c r="S48" s="33"/>
      <c r="T48" s="33"/>
      <c r="U48" s="33">
        <v>144</v>
      </c>
      <c r="V48" s="19"/>
      <c r="W48" s="27"/>
      <c r="X48" s="19"/>
      <c r="Y48" s="19"/>
      <c r="Z48" s="19"/>
      <c r="AA48" s="19"/>
      <c r="AB48" s="19"/>
      <c r="AC48" s="19"/>
      <c r="AD48" s="19"/>
      <c r="AE48" s="27"/>
      <c r="AF48" s="19"/>
      <c r="AG48" s="19">
        <v>25</v>
      </c>
      <c r="AH48" s="19"/>
      <c r="AI48" s="27"/>
      <c r="AJ48" s="33"/>
      <c r="AK48" s="33"/>
      <c r="AL48" s="33"/>
      <c r="AM48" s="33"/>
      <c r="AN48" s="33"/>
      <c r="AO48" s="33"/>
      <c r="AP48" s="19"/>
      <c r="AQ48" s="19"/>
      <c r="AR48" s="27"/>
      <c r="AS48" s="19"/>
      <c r="AT48" s="19">
        <v>25</v>
      </c>
      <c r="AU48" s="19"/>
      <c r="AV48" s="19"/>
      <c r="AW48" s="19"/>
      <c r="AX48" s="19">
        <v>12</v>
      </c>
      <c r="AY48" s="27"/>
      <c r="BA48" s="19"/>
      <c r="BB48" s="19"/>
      <c r="BC48" s="19">
        <v>73</v>
      </c>
      <c r="BD48" s="19">
        <v>25</v>
      </c>
      <c r="BE48" s="19">
        <v>25</v>
      </c>
      <c r="BF48" s="27"/>
      <c r="BG48" s="19"/>
      <c r="BH48" s="19"/>
      <c r="BI48" s="19"/>
      <c r="BJ48" s="19"/>
      <c r="BK48" s="27"/>
      <c r="BL48" s="27"/>
      <c r="BM48" s="19">
        <v>75</v>
      </c>
      <c r="BN48" s="19"/>
      <c r="BO48" s="19"/>
      <c r="BP48" s="19"/>
      <c r="BQ48" s="19"/>
      <c r="BR48" s="19"/>
      <c r="BS48" s="19"/>
      <c r="BT48" s="27"/>
      <c r="BU48" s="19"/>
      <c r="BV48" s="19"/>
      <c r="BW48" s="19"/>
      <c r="BX48" s="19"/>
      <c r="BY48" s="27"/>
      <c r="BZ48" s="19"/>
      <c r="CA48" s="19"/>
      <c r="CB48" s="19"/>
      <c r="CC48" s="19">
        <v>25</v>
      </c>
      <c r="CD48" s="19"/>
      <c r="CE48" s="27"/>
      <c r="CF48" s="19">
        <v>25</v>
      </c>
      <c r="CG48" s="19"/>
      <c r="CH48" s="19"/>
      <c r="CI48" s="19"/>
      <c r="CJ48" s="19"/>
      <c r="CK48" s="27"/>
      <c r="CL48" s="19"/>
      <c r="CM48" s="27"/>
      <c r="CN48" s="19"/>
      <c r="CO48" s="19">
        <v>25</v>
      </c>
      <c r="CP48" s="19"/>
      <c r="CQ48" s="27"/>
      <c r="CR48" s="19"/>
      <c r="CS48" s="19"/>
      <c r="CT48" s="19"/>
      <c r="CU48" s="19"/>
      <c r="CV48" s="19"/>
      <c r="CW48" s="19"/>
      <c r="CX48" s="27"/>
      <c r="CY48" s="19"/>
      <c r="CZ48" s="19"/>
      <c r="DA48" s="19"/>
      <c r="DB48" s="19"/>
      <c r="DC48" s="19"/>
      <c r="DD48" s="19"/>
      <c r="DE48" s="27"/>
      <c r="DF48" s="19"/>
      <c r="DG48" s="19"/>
      <c r="DH48" s="19"/>
      <c r="DI48" s="19"/>
      <c r="DJ48" s="27"/>
      <c r="DK48" s="19"/>
    </row>
    <row r="49" spans="1:115" s="24" customFormat="1" x14ac:dyDescent="0.25">
      <c r="A49" s="27" t="s">
        <v>358</v>
      </c>
      <c r="B49" s="43"/>
      <c r="C49" s="27"/>
      <c r="D49" s="27"/>
      <c r="E49" s="27"/>
      <c r="F49" s="27">
        <f>F45</f>
        <v>2180</v>
      </c>
      <c r="G49" s="27">
        <f>G45</f>
        <v>525</v>
      </c>
      <c r="H49" s="27">
        <f>(H45+H46)</f>
        <v>764</v>
      </c>
      <c r="I49" s="27">
        <f>I45</f>
        <v>1515</v>
      </c>
      <c r="J49" s="27">
        <f>J45</f>
        <v>930</v>
      </c>
      <c r="K49" s="27">
        <f>SUM(F49:J49)</f>
        <v>5914</v>
      </c>
      <c r="L49" s="27">
        <f>L45</f>
        <v>1485</v>
      </c>
      <c r="M49" s="27">
        <f>(M45+M46)</f>
        <v>2550</v>
      </c>
      <c r="N49" s="27">
        <f>(N45+N46)</f>
        <v>170</v>
      </c>
      <c r="O49" s="27">
        <f>O45</f>
        <v>1525</v>
      </c>
      <c r="P49" s="27">
        <f>(L49+M49+N49+O49)</f>
        <v>5730</v>
      </c>
      <c r="Q49" s="27">
        <v>276</v>
      </c>
      <c r="R49" s="27">
        <f>(R45+R46)</f>
        <v>665</v>
      </c>
      <c r="S49" s="27">
        <f>(S45+S46)</f>
        <v>2256</v>
      </c>
      <c r="T49" s="27">
        <f>T45+T46</f>
        <v>2075</v>
      </c>
      <c r="U49" s="27">
        <f>SUM(U2:U48)</f>
        <v>244</v>
      </c>
      <c r="V49" s="27">
        <f>(V45+V46+V48)</f>
        <v>200</v>
      </c>
      <c r="W49" s="27">
        <f>(Q49+R49+S49+T49+U49)</f>
        <v>5516</v>
      </c>
      <c r="X49" s="27">
        <f>(X47+X45)</f>
        <v>432</v>
      </c>
      <c r="Y49" s="27">
        <f>(Y45+Y46+Y47+Y48)</f>
        <v>1555</v>
      </c>
      <c r="Z49" s="27"/>
      <c r="AA49" s="27">
        <f>(AA45+AA47)</f>
        <v>1872</v>
      </c>
      <c r="AB49" s="27">
        <f>AB45</f>
        <v>2125</v>
      </c>
      <c r="AC49" s="27">
        <f>(AC45+AC46)</f>
        <v>1185</v>
      </c>
      <c r="AD49" s="27">
        <v>75</v>
      </c>
      <c r="AE49" s="27">
        <f>(X49+Y49+AA49+AB49+AC49+AD49)</f>
        <v>7244</v>
      </c>
      <c r="AF49" s="27">
        <f>(AF45+AF46)</f>
        <v>1258</v>
      </c>
      <c r="AG49" s="27">
        <f>(AG45+AG46+AG48)</f>
        <v>1186</v>
      </c>
      <c r="AH49" s="27">
        <f>AH45</f>
        <v>745</v>
      </c>
      <c r="AI49" s="73">
        <f>(AH49+AG49+AF49+AE49+W49+P49+K49)</f>
        <v>27593</v>
      </c>
      <c r="AJ49" s="27">
        <f>AJ45</f>
        <v>225</v>
      </c>
      <c r="AK49" s="27">
        <v>1700</v>
      </c>
      <c r="AL49" s="27">
        <f>(AL45+AL47)</f>
        <v>1759</v>
      </c>
      <c r="AM49" s="27">
        <f>(AM46+AM45)</f>
        <v>2420</v>
      </c>
      <c r="AN49" s="27">
        <f>(AN45+AN46)</f>
        <v>1997</v>
      </c>
      <c r="AO49" s="27">
        <f>(AO45+AO47)</f>
        <v>1175</v>
      </c>
      <c r="AP49" s="27">
        <f>AP45</f>
        <v>1749</v>
      </c>
      <c r="AQ49" s="27">
        <f>(AQ45+AQ46+AQ48)</f>
        <v>2648</v>
      </c>
      <c r="AR49" s="60">
        <f>(AM49+AN49+AO49+AP49+AQ49)</f>
        <v>9989</v>
      </c>
      <c r="AS49" s="27">
        <f>AS45+AS46</f>
        <v>3623</v>
      </c>
      <c r="AT49" s="27">
        <f>(AT45+AT48)</f>
        <v>205</v>
      </c>
      <c r="AU49" s="27">
        <f>AU45</f>
        <v>425</v>
      </c>
      <c r="AV49" s="27">
        <f>AV45</f>
        <v>1600</v>
      </c>
      <c r="AW49" s="27">
        <f>(AW45+AW46)</f>
        <v>662</v>
      </c>
      <c r="AX49" s="27">
        <f>(AX45+AX46+AX48)</f>
        <v>2367</v>
      </c>
      <c r="AY49" s="60">
        <f>(AS49+AT49+AU49+AV49+AW49+AX49)</f>
        <v>8882</v>
      </c>
      <c r="AZ49" s="27">
        <f>AZ45</f>
        <v>1125</v>
      </c>
      <c r="BA49" s="27">
        <f>(BA45+BA46)</f>
        <v>2520</v>
      </c>
      <c r="BB49" s="27">
        <f>+BB45+BB46+BB47+BB48</f>
        <v>1079</v>
      </c>
      <c r="BC49" s="27">
        <f>(BC45+BC46+BC48)</f>
        <v>2698</v>
      </c>
      <c r="BD49" s="27">
        <f>(BD45+BD48)</f>
        <v>915</v>
      </c>
      <c r="BE49" s="27">
        <f>BE45+BE47+BE48</f>
        <v>2290</v>
      </c>
      <c r="BF49" s="60">
        <f>+AZ49+BA49+BB49+BC49+BD49+BE49</f>
        <v>10627</v>
      </c>
      <c r="BG49" s="27">
        <f>(BG45+BG46)</f>
        <v>1175</v>
      </c>
      <c r="BH49" s="27">
        <f>+BH45</f>
        <v>1819</v>
      </c>
      <c r="BI49" s="27">
        <f>+BI45+BI46</f>
        <v>1884</v>
      </c>
      <c r="BJ49" s="27">
        <f>+BJ45+BJ46+BJ47+BJ48</f>
        <v>2822</v>
      </c>
      <c r="BK49" s="60">
        <f>+BG49+BH49+BI49+BJ49</f>
        <v>7700</v>
      </c>
      <c r="BL49" s="73">
        <f>+AL50+AR49+AY49+BF49+BG49+BH49+BI49+BJ49</f>
        <v>40882</v>
      </c>
      <c r="BM49" s="27">
        <f>+BM45+BM48</f>
        <v>75</v>
      </c>
      <c r="BN49" s="27">
        <f>+BN45+BN46+BN47+BN48</f>
        <v>265</v>
      </c>
      <c r="BO49" s="27">
        <f>+BO45+BO46+BO47+BO48</f>
        <v>100</v>
      </c>
      <c r="BP49" s="27">
        <f>+BP45+BP46+BP47</f>
        <v>565</v>
      </c>
      <c r="BQ49" s="27">
        <f>+BQ45</f>
        <v>300</v>
      </c>
      <c r="BR49" s="27">
        <f>+BR45</f>
        <v>560</v>
      </c>
      <c r="BS49" s="27">
        <f>+BS45</f>
        <v>1075</v>
      </c>
      <c r="BT49" s="67">
        <f>+BM49+BN49+BO49+BP49+BQ49+BR49+BS49</f>
        <v>2940</v>
      </c>
      <c r="BU49" s="27">
        <f>+BU45+BU46+BU47+BU48</f>
        <v>11215</v>
      </c>
      <c r="BV49" s="27">
        <f>+BV45+BV46</f>
        <v>982</v>
      </c>
      <c r="BW49" s="27">
        <f>+BW45+BW46+BW47+BW48</f>
        <v>625</v>
      </c>
      <c r="BX49" s="27">
        <f>+BX45+BX46+BX48</f>
        <v>460</v>
      </c>
      <c r="BY49" s="67">
        <f>+BU49+BV49+BW49+BX49</f>
        <v>13282</v>
      </c>
      <c r="BZ49" s="27">
        <f>+BZ45+BZ46+BZ47+BZ48</f>
        <v>1695</v>
      </c>
      <c r="CA49" s="27">
        <f>+CA45+CA46+CA47+CA48</f>
        <v>2485</v>
      </c>
      <c r="CB49" s="27">
        <f>+CB45+CB46+CB47+CB48</f>
        <v>985</v>
      </c>
      <c r="CC49" s="27">
        <f>+CC46+CC48</f>
        <v>533</v>
      </c>
      <c r="CD49" s="27">
        <f>+CD46+CD48</f>
        <v>150</v>
      </c>
      <c r="CE49" s="67">
        <f>+BZ49+CA49+CB49+CC49+CD49</f>
        <v>5848</v>
      </c>
      <c r="CF49" s="27">
        <f>+CF45+CF46+CF48</f>
        <v>897</v>
      </c>
      <c r="CG49" s="27">
        <f>+CG45+CG46+CG47+CG48</f>
        <v>1457</v>
      </c>
      <c r="CH49" s="27">
        <f>+CH45+CH46+CH47+CH48</f>
        <v>1625</v>
      </c>
      <c r="CI49" s="27">
        <f>+CI45+CI46+CI48</f>
        <v>940</v>
      </c>
      <c r="CJ49" s="27">
        <f>+CJ45+CJ46+CJ47+CJ48</f>
        <v>1216</v>
      </c>
      <c r="CK49" s="67">
        <f>+CF49+CG49+CH49+CI49+CJ49</f>
        <v>6135</v>
      </c>
      <c r="CL49" s="27">
        <f>+CL45+CL46+CL47+CL48</f>
        <v>2071</v>
      </c>
      <c r="CM49" s="77">
        <f>+BT49+BY49+CE49+CK49+CL49</f>
        <v>30276</v>
      </c>
      <c r="CN49" s="27">
        <f>+CN45+CN46+CN47+CN48</f>
        <v>3019</v>
      </c>
      <c r="CO49" s="27">
        <f>+CO46+CO47+CO48+CO45</f>
        <v>1165</v>
      </c>
      <c r="CP49" s="27">
        <f>+CP45+CP46+CP47+CP48</f>
        <v>250</v>
      </c>
      <c r="CQ49" s="77">
        <f>+CN49+CO49+CP49</f>
        <v>4434</v>
      </c>
      <c r="CR49" s="27">
        <f>+CR45+CR46+CR47+CR48</f>
        <v>1472</v>
      </c>
      <c r="CS49" s="27">
        <f>+CS45+CS46+CS47+CS48</f>
        <v>237</v>
      </c>
      <c r="CT49" s="27">
        <f>+CT45+CT46</f>
        <v>660</v>
      </c>
      <c r="CU49" s="27">
        <f>+CU45+CU46+CU48</f>
        <v>1295</v>
      </c>
      <c r="CV49" s="27">
        <f>+CV45+CV46</f>
        <v>1404</v>
      </c>
      <c r="CW49" s="27">
        <f>+CW45</f>
        <v>200</v>
      </c>
      <c r="CX49" s="77">
        <f>+CR49+CS49+CT49+CU49+CV49+CW49</f>
        <v>5268</v>
      </c>
      <c r="CY49" s="27">
        <f t="shared" ref="CY49:DD49" si="3">+CY45+CY46+CY47+CY48</f>
        <v>715</v>
      </c>
      <c r="CZ49" s="27">
        <f t="shared" si="3"/>
        <v>565</v>
      </c>
      <c r="DA49" s="27">
        <f t="shared" si="3"/>
        <v>1075</v>
      </c>
      <c r="DB49" s="27">
        <f t="shared" si="3"/>
        <v>527</v>
      </c>
      <c r="DC49" s="27">
        <f t="shared" si="3"/>
        <v>580</v>
      </c>
      <c r="DD49" s="27">
        <f t="shared" si="3"/>
        <v>460</v>
      </c>
      <c r="DE49" s="77">
        <f>+CY49+CZ49+DA49+DB49+DC49+DD49</f>
        <v>3922</v>
      </c>
      <c r="DF49" s="27">
        <f>+DF45+DF46+DF47+DF48</f>
        <v>200</v>
      </c>
      <c r="DG49" s="27">
        <f>+DG45+DG46</f>
        <v>2940</v>
      </c>
      <c r="DH49" s="27">
        <f>+DH45+DH46</f>
        <v>725</v>
      </c>
      <c r="DI49" s="27">
        <f>+DI45+DI46+DI48</f>
        <v>2018</v>
      </c>
      <c r="DJ49" s="77">
        <f>+DF49+DG49+DH49+DI49</f>
        <v>5883</v>
      </c>
      <c r="DK49" s="27">
        <f>+DK45</f>
        <v>600</v>
      </c>
    </row>
    <row r="50" spans="1:115" x14ac:dyDescent="0.25">
      <c r="AI50" s="58"/>
      <c r="AJ50" s="58"/>
      <c r="AL50" s="59">
        <f>(AJ49+AK49+AL49)</f>
        <v>3684</v>
      </c>
      <c r="AY50" s="58"/>
      <c r="AZ50" s="58"/>
      <c r="BA50" s="58"/>
      <c r="BB50" s="58"/>
      <c r="BC50" s="58"/>
      <c r="BD50" s="58"/>
      <c r="BE50" s="58"/>
      <c r="BF50" s="58"/>
      <c r="BG50" s="58"/>
    </row>
    <row r="51" spans="1:115" x14ac:dyDescent="0.25">
      <c r="A51" s="25"/>
      <c r="AI51" s="58"/>
      <c r="AJ51" s="58"/>
      <c r="AL51" s="58"/>
      <c r="AM51" s="58"/>
      <c r="AN51" s="58"/>
      <c r="AO51" s="58"/>
      <c r="AP51" s="58"/>
      <c r="AQ51" s="58"/>
      <c r="AR51" s="58"/>
      <c r="AS51" s="58"/>
      <c r="AY51" s="58"/>
      <c r="AZ51" s="58"/>
      <c r="BA51" s="58"/>
      <c r="BB51" s="58"/>
      <c r="BC51" s="58"/>
      <c r="BD51" s="58"/>
      <c r="BE51" s="58"/>
      <c r="BF51" s="58"/>
      <c r="BG51" s="58"/>
      <c r="BT51" s="72"/>
    </row>
    <row r="52" spans="1:115" x14ac:dyDescent="0.25">
      <c r="AI52" s="58"/>
      <c r="AJ52" s="58"/>
      <c r="AK52" s="55"/>
      <c r="AL52" s="58"/>
      <c r="AM52" s="58"/>
      <c r="AN52" s="58"/>
      <c r="AO52" s="58"/>
      <c r="AP52" s="58"/>
      <c r="AQ52" s="58"/>
      <c r="AR52" s="58"/>
      <c r="AS52" s="58"/>
      <c r="AY52" s="58"/>
      <c r="BA52" s="58"/>
      <c r="BB52" s="58"/>
      <c r="BC52" s="58"/>
      <c r="BD52" s="58"/>
      <c r="BE52" s="58"/>
      <c r="BF52" s="58"/>
      <c r="BG52" s="58"/>
      <c r="CB52" s="1">
        <f>+BT49+BY49+CE49+CK49+CL49</f>
        <v>30276</v>
      </c>
    </row>
    <row r="53" spans="1:115" x14ac:dyDescent="0.25">
      <c r="AI53" s="58"/>
      <c r="AJ53" s="58"/>
      <c r="AL53" s="58"/>
      <c r="AM53" s="58"/>
      <c r="AN53" s="58"/>
      <c r="AO53" s="58"/>
      <c r="AP53" s="58"/>
      <c r="AQ53" s="58"/>
      <c r="AR53" s="58"/>
      <c r="AS53" s="58"/>
      <c r="AY53" s="58"/>
      <c r="AZ53" s="58"/>
      <c r="BA53" s="58"/>
      <c r="BB53" s="58"/>
      <c r="BC53" s="58"/>
      <c r="BD53" s="58"/>
      <c r="BE53" s="58"/>
      <c r="BF53" s="58"/>
      <c r="BG53" s="58"/>
      <c r="DG53" s="1">
        <f>+CQ49+CX49+DE49+DJ49+DK49</f>
        <v>20107</v>
      </c>
    </row>
    <row r="54" spans="1:115" x14ac:dyDescent="0.25">
      <c r="A54" s="25"/>
      <c r="B54" s="25"/>
      <c r="AI54" s="58"/>
      <c r="AJ54" s="58"/>
      <c r="AL54" s="58"/>
      <c r="AM54" s="58"/>
      <c r="AN54" s="58"/>
      <c r="AO54" s="58"/>
      <c r="AP54" s="58"/>
      <c r="AQ54" s="58"/>
      <c r="AR54" s="58"/>
      <c r="AS54" s="58"/>
      <c r="AY54" s="58"/>
      <c r="AZ54" s="58"/>
      <c r="BA54" s="58"/>
      <c r="BB54" s="58"/>
      <c r="BC54" s="58"/>
      <c r="BD54" s="58"/>
      <c r="BE54" s="58"/>
      <c r="BF54" s="58"/>
      <c r="BG54" s="58"/>
    </row>
    <row r="55" spans="1:115" x14ac:dyDescent="0.25">
      <c r="V55" s="1" t="s">
        <v>374</v>
      </c>
      <c r="AI55" s="58"/>
      <c r="AJ55" s="58"/>
      <c r="AL55" s="58"/>
      <c r="AM55" s="58"/>
      <c r="AN55" s="58"/>
      <c r="AO55" s="58"/>
      <c r="AP55" s="58"/>
      <c r="AQ55" s="58"/>
      <c r="AR55" s="58"/>
      <c r="AS55" s="58"/>
      <c r="AY55" s="58"/>
      <c r="AZ55" s="58"/>
      <c r="BA55" s="58"/>
      <c r="BB55" s="58"/>
      <c r="BC55" s="58"/>
      <c r="BD55" s="58"/>
      <c r="BE55" s="58"/>
      <c r="BF55" s="58"/>
      <c r="BG55" s="58"/>
    </row>
    <row r="56" spans="1:115" x14ac:dyDescent="0.25">
      <c r="AI56" s="58"/>
      <c r="AJ56" s="58"/>
      <c r="AL56" s="58"/>
      <c r="AM56" s="58"/>
      <c r="AN56" s="58"/>
      <c r="AO56" s="58"/>
      <c r="AP56" s="58"/>
      <c r="AQ56" s="58"/>
      <c r="AR56" s="58"/>
      <c r="AS56" s="58"/>
      <c r="AY56" s="58"/>
      <c r="AZ56" s="58"/>
      <c r="BA56" s="58"/>
      <c r="BB56" s="58"/>
      <c r="BC56" s="58"/>
      <c r="BD56" s="58"/>
      <c r="BE56" s="58"/>
      <c r="BF56" s="58"/>
      <c r="BG56" s="58"/>
    </row>
    <row r="57" spans="1:115" x14ac:dyDescent="0.25">
      <c r="AI57" s="58"/>
      <c r="AJ57" s="58"/>
      <c r="AL57" s="58"/>
      <c r="AM57" s="58"/>
      <c r="AN57" s="58"/>
      <c r="AO57" s="58"/>
      <c r="AP57" s="58"/>
      <c r="AQ57" s="58"/>
      <c r="AR57" s="58"/>
      <c r="AS57" s="58"/>
      <c r="AY57" s="58"/>
      <c r="AZ57" s="58"/>
      <c r="BA57" s="58"/>
      <c r="BB57" s="58"/>
      <c r="BC57" s="58"/>
      <c r="BD57" s="58"/>
      <c r="BE57" s="58"/>
      <c r="BF57" s="58"/>
      <c r="BG57" s="58"/>
    </row>
    <row r="58" spans="1:115" x14ac:dyDescent="0.25">
      <c r="AI58" s="58"/>
      <c r="AJ58" s="58"/>
      <c r="AL58" s="58"/>
      <c r="AM58" s="58"/>
      <c r="AN58" s="58"/>
      <c r="AO58" s="58"/>
      <c r="AP58" s="58"/>
      <c r="AQ58" s="58"/>
      <c r="AR58" s="58"/>
      <c r="AS58" s="58"/>
      <c r="AY58" s="58"/>
      <c r="AZ58" s="58"/>
      <c r="BA58" s="58"/>
      <c r="BB58" s="58"/>
      <c r="BC58" s="58"/>
      <c r="BD58" s="58"/>
      <c r="BE58" s="58"/>
      <c r="BF58" s="58"/>
      <c r="BG58" s="58"/>
    </row>
    <row r="59" spans="1:115" x14ac:dyDescent="0.25">
      <c r="AI59" s="58"/>
      <c r="AJ59" s="58"/>
      <c r="AL59" s="58"/>
      <c r="AM59" s="58"/>
      <c r="AN59" s="58"/>
      <c r="AO59" s="58"/>
      <c r="AP59" s="58"/>
      <c r="AQ59" s="58"/>
      <c r="AR59" s="58"/>
      <c r="AS59" s="58"/>
      <c r="AY59" s="58"/>
      <c r="AZ59" s="58"/>
      <c r="BA59" s="58"/>
      <c r="BB59" s="58"/>
      <c r="BC59" s="58"/>
      <c r="BD59" s="58"/>
      <c r="BE59" s="58"/>
      <c r="BF59" s="58"/>
      <c r="BG59" s="58"/>
    </row>
    <row r="60" spans="1:115" x14ac:dyDescent="0.25">
      <c r="AI60" s="58"/>
      <c r="AJ60" s="58"/>
      <c r="AL60" s="58"/>
      <c r="AM60" s="58"/>
      <c r="AN60" s="58"/>
      <c r="AO60" s="58"/>
      <c r="AP60" s="58"/>
      <c r="AQ60" s="58"/>
      <c r="AR60" s="58"/>
      <c r="AS60" s="58"/>
      <c r="AY60" s="58"/>
      <c r="AZ60" s="58"/>
      <c r="BA60" s="58"/>
      <c r="BB60" s="58"/>
      <c r="BC60" s="58"/>
      <c r="BD60" s="58"/>
      <c r="BE60" s="58"/>
      <c r="BF60" s="58"/>
      <c r="BG60" s="58"/>
    </row>
    <row r="61" spans="1:115" x14ac:dyDescent="0.25">
      <c r="AI61" s="58"/>
      <c r="AJ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</row>
    <row r="62" spans="1:115" x14ac:dyDescent="0.25">
      <c r="AI62" s="58"/>
      <c r="AJ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</row>
    <row r="63" spans="1:115" x14ac:dyDescent="0.25">
      <c r="AI63" s="58"/>
      <c r="AJ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</row>
    <row r="64" spans="1:115" x14ac:dyDescent="0.25">
      <c r="AI64" s="58"/>
      <c r="AJ64" s="58"/>
      <c r="AL64" s="58"/>
      <c r="AM64" s="58"/>
      <c r="AN64" s="58"/>
      <c r="AO64" s="58"/>
      <c r="AP64" s="58"/>
      <c r="AQ64" s="58"/>
      <c r="AR64" s="58"/>
      <c r="AS64" s="58"/>
      <c r="AT64" s="58"/>
      <c r="AU64" s="58"/>
      <c r="AV64" s="58"/>
      <c r="AW64" s="58"/>
      <c r="AX64" s="58"/>
      <c r="AY64" s="58"/>
      <c r="AZ64" s="58"/>
      <c r="BA64" s="58"/>
      <c r="BB64" s="58"/>
      <c r="BC64" s="58"/>
      <c r="BD64" s="58"/>
      <c r="BE64" s="58"/>
      <c r="BF64" s="58"/>
      <c r="BG64" s="58"/>
      <c r="BH64" s="58"/>
      <c r="BI64" s="58"/>
      <c r="BJ64" s="58"/>
      <c r="BK64" s="58"/>
    </row>
    <row r="65" spans="35:63" x14ac:dyDescent="0.25">
      <c r="AI65" s="58"/>
      <c r="AJ65" s="58"/>
      <c r="AL65" s="58"/>
      <c r="AM65" s="58"/>
      <c r="AN65" s="58"/>
      <c r="AO65" s="58"/>
      <c r="AP65" s="58"/>
      <c r="AQ65" s="58"/>
      <c r="AR65" s="58"/>
      <c r="AS65" s="58"/>
      <c r="AT65" s="58"/>
      <c r="AU65" s="58"/>
      <c r="AV65" s="58"/>
      <c r="AW65" s="58"/>
      <c r="AX65" s="58"/>
      <c r="AY65" s="58"/>
      <c r="AZ65" s="58"/>
      <c r="BA65" s="58"/>
      <c r="BB65" s="58"/>
      <c r="BC65" s="58"/>
      <c r="BD65" s="58"/>
      <c r="BE65" s="58"/>
      <c r="BF65" s="58"/>
      <c r="BG65" s="58"/>
      <c r="BH65" s="58"/>
      <c r="BI65" s="58"/>
      <c r="BJ65" s="58"/>
      <c r="BK65" s="58"/>
    </row>
    <row r="66" spans="35:63" x14ac:dyDescent="0.25">
      <c r="AI66" s="58"/>
      <c r="AJ66" s="58"/>
      <c r="AL66" s="58"/>
      <c r="AM66" s="58"/>
      <c r="AN66" s="58"/>
      <c r="AO66" s="58"/>
      <c r="AP66" s="58"/>
      <c r="AQ66" s="58"/>
      <c r="AR66" s="58"/>
      <c r="AS66" s="58"/>
      <c r="AT66" s="58"/>
      <c r="AU66" s="58"/>
      <c r="AV66" s="58"/>
      <c r="AW66" s="58"/>
      <c r="AX66" s="58"/>
      <c r="AY66" s="58"/>
      <c r="AZ66" s="58"/>
      <c r="BA66" s="58"/>
      <c r="BB66" s="58"/>
      <c r="BC66" s="58"/>
      <c r="BD66" s="58"/>
      <c r="BE66" s="58"/>
      <c r="BF66" s="58"/>
      <c r="BG66" s="58"/>
      <c r="BH66" s="58"/>
      <c r="BI66" s="58"/>
      <c r="BJ66" s="58"/>
      <c r="BK66" s="58"/>
    </row>
    <row r="67" spans="35:63" x14ac:dyDescent="0.25">
      <c r="AI67" s="58"/>
      <c r="AJ67" s="58"/>
      <c r="AL67" s="58"/>
      <c r="AM67" s="58"/>
      <c r="AN67" s="58"/>
      <c r="AO67" s="58"/>
      <c r="AP67" s="58"/>
      <c r="AQ67" s="58"/>
      <c r="AR67" s="58"/>
      <c r="AS67" s="58"/>
      <c r="AT67" s="58"/>
      <c r="AU67" s="58"/>
      <c r="AV67" s="58"/>
      <c r="AW67" s="58"/>
      <c r="AX67" s="58"/>
      <c r="AY67" s="58"/>
      <c r="AZ67" s="58"/>
      <c r="BA67" s="58"/>
      <c r="BB67" s="58"/>
      <c r="BC67" s="58"/>
      <c r="BD67" s="58"/>
      <c r="BE67" s="58"/>
      <c r="BF67" s="58"/>
      <c r="BG67" s="58"/>
      <c r="BH67" s="58"/>
      <c r="BI67" s="58"/>
      <c r="BJ67" s="58"/>
      <c r="BK67" s="58"/>
    </row>
    <row r="68" spans="35:63" x14ac:dyDescent="0.25">
      <c r="AI68" s="58"/>
      <c r="AJ68" s="58"/>
      <c r="AL68" s="58"/>
      <c r="AM68" s="58"/>
      <c r="AN68" s="58"/>
      <c r="AO68" s="58"/>
      <c r="AP68" s="58"/>
      <c r="AQ68" s="58"/>
      <c r="AR68" s="58"/>
      <c r="AS68" s="58"/>
      <c r="AT68" s="58"/>
      <c r="AU68" s="58"/>
      <c r="AV68" s="58"/>
      <c r="AW68" s="58"/>
      <c r="AX68" s="58"/>
      <c r="AY68" s="58"/>
      <c r="AZ68" s="58"/>
      <c r="BA68" s="58"/>
      <c r="BB68" s="58"/>
      <c r="BC68" s="58"/>
      <c r="BD68" s="58"/>
      <c r="BE68" s="58"/>
      <c r="BF68" s="58"/>
      <c r="BG68" s="58"/>
      <c r="BH68" s="58"/>
      <c r="BI68" s="58"/>
      <c r="BJ68" s="58"/>
      <c r="BK68" s="58"/>
    </row>
    <row r="69" spans="35:63" x14ac:dyDescent="0.25">
      <c r="AI69" s="58"/>
      <c r="AJ69" s="58"/>
      <c r="AL69" s="58"/>
      <c r="AM69" s="58"/>
      <c r="AN69" s="58"/>
      <c r="AO69" s="58"/>
      <c r="AP69" s="58"/>
      <c r="AQ69" s="58"/>
      <c r="AR69" s="58"/>
      <c r="AS69" s="58"/>
      <c r="AT69" s="58"/>
      <c r="AU69" s="58"/>
      <c r="AV69" s="58"/>
      <c r="AW69" s="58"/>
      <c r="AX69" s="58"/>
      <c r="AY69" s="58"/>
      <c r="AZ69" s="58"/>
      <c r="BA69" s="58"/>
      <c r="BB69" s="58"/>
      <c r="BC69" s="58"/>
      <c r="BD69" s="58"/>
      <c r="BE69" s="58"/>
      <c r="BF69" s="58"/>
      <c r="BG69" s="58"/>
      <c r="BH69" s="58"/>
      <c r="BI69" s="58"/>
      <c r="BJ69" s="58"/>
      <c r="BK69" s="58"/>
    </row>
    <row r="70" spans="35:63" x14ac:dyDescent="0.25">
      <c r="AI70" s="58"/>
      <c r="AJ70" s="58"/>
      <c r="AL70" s="58"/>
      <c r="AM70" s="58"/>
      <c r="AN70" s="58"/>
      <c r="AO70" s="58"/>
      <c r="AP70" s="58"/>
      <c r="AQ70" s="58"/>
      <c r="AR70" s="58"/>
      <c r="AS70" s="58"/>
      <c r="AT70" s="58"/>
      <c r="AU70" s="58"/>
      <c r="AV70" s="58"/>
      <c r="AW70" s="58"/>
      <c r="AX70" s="58"/>
      <c r="AY70" s="58"/>
      <c r="AZ70" s="58"/>
      <c r="BA70" s="58"/>
      <c r="BB70" s="58"/>
      <c r="BC70" s="58"/>
      <c r="BD70" s="58"/>
      <c r="BE70" s="58"/>
      <c r="BF70" s="58"/>
      <c r="BG70" s="58"/>
      <c r="BH70" s="58"/>
      <c r="BI70" s="58"/>
      <c r="BJ70" s="58"/>
      <c r="BK70" s="58"/>
    </row>
    <row r="71" spans="35:63" x14ac:dyDescent="0.25">
      <c r="AI71" s="58"/>
      <c r="AJ71" s="58"/>
      <c r="AL71" s="58"/>
      <c r="AM71" s="58"/>
      <c r="AN71" s="58"/>
      <c r="AO71" s="58"/>
      <c r="AP71" s="58"/>
      <c r="AQ71" s="58"/>
      <c r="AR71" s="58"/>
      <c r="AS71" s="58"/>
      <c r="AT71" s="58"/>
      <c r="AU71" s="58"/>
      <c r="AV71" s="58"/>
      <c r="AW71" s="58"/>
      <c r="AX71" s="58"/>
      <c r="AY71" s="58"/>
      <c r="AZ71" s="58"/>
      <c r="BA71" s="58"/>
      <c r="BB71" s="58"/>
      <c r="BC71" s="58"/>
      <c r="BD71" s="58"/>
      <c r="BE71" s="58"/>
      <c r="BF71" s="58"/>
      <c r="BG71" s="58"/>
      <c r="BH71" s="58"/>
      <c r="BI71" s="58"/>
      <c r="BJ71" s="58"/>
      <c r="BK71" s="58"/>
    </row>
    <row r="72" spans="35:63" x14ac:dyDescent="0.25">
      <c r="AI72" s="58"/>
      <c r="AJ72" s="58"/>
      <c r="AL72" s="58"/>
      <c r="AM72" s="58"/>
      <c r="AN72" s="58"/>
      <c r="AO72" s="58"/>
      <c r="AP72" s="58"/>
      <c r="AQ72" s="58"/>
      <c r="AR72" s="58"/>
      <c r="AS72" s="58"/>
      <c r="AT72" s="58"/>
      <c r="AU72" s="58"/>
      <c r="AV72" s="58"/>
      <c r="AW72" s="58"/>
      <c r="AX72" s="58"/>
      <c r="AY72" s="58"/>
      <c r="AZ72" s="58"/>
      <c r="BA72" s="58"/>
      <c r="BB72" s="58"/>
      <c r="BC72" s="58"/>
      <c r="BD72" s="58"/>
      <c r="BE72" s="58"/>
      <c r="BF72" s="58"/>
      <c r="BG72" s="58"/>
      <c r="BH72" s="58"/>
      <c r="BI72" s="58"/>
      <c r="BJ72" s="58"/>
      <c r="BK72" s="58"/>
    </row>
    <row r="73" spans="35:63" x14ac:dyDescent="0.25">
      <c r="AI73" s="58"/>
      <c r="AJ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</row>
    <row r="74" spans="35:63" x14ac:dyDescent="0.25">
      <c r="AI74" s="58"/>
      <c r="AJ74" s="58"/>
      <c r="AL74" s="58"/>
      <c r="AM74" s="58"/>
      <c r="AN74" s="58"/>
      <c r="AO74" s="58"/>
      <c r="AP74" s="58"/>
      <c r="AQ74" s="58"/>
      <c r="AR74" s="58"/>
      <c r="AS74" s="58"/>
      <c r="AT74" s="58"/>
      <c r="AU74" s="58"/>
      <c r="AV74" s="58"/>
      <c r="AW74" s="58"/>
      <c r="AX74" s="58"/>
      <c r="AY74" s="58"/>
      <c r="AZ74" s="58"/>
      <c r="BA74" s="58"/>
      <c r="BB74" s="58"/>
      <c r="BC74" s="58"/>
      <c r="BD74" s="58"/>
      <c r="BE74" s="58"/>
      <c r="BF74" s="58"/>
      <c r="BG74" s="58"/>
      <c r="BH74" s="58"/>
      <c r="BI74" s="58"/>
      <c r="BJ74" s="58"/>
      <c r="BK74" s="58"/>
    </row>
    <row r="75" spans="35:63" x14ac:dyDescent="0.25">
      <c r="AI75" s="58"/>
      <c r="AJ75" s="58"/>
      <c r="AL75" s="58"/>
      <c r="AM75" s="58"/>
      <c r="AN75" s="58"/>
      <c r="AO75" s="58"/>
      <c r="AP75" s="58"/>
      <c r="AQ75" s="58"/>
      <c r="AR75" s="58"/>
      <c r="AS75" s="58"/>
      <c r="AT75" s="58"/>
      <c r="AU75" s="58"/>
      <c r="AV75" s="58"/>
      <c r="AW75" s="58"/>
      <c r="AX75" s="58"/>
      <c r="AY75" s="58"/>
      <c r="AZ75" s="58"/>
      <c r="BA75" s="58"/>
      <c r="BB75" s="58"/>
      <c r="BC75" s="58"/>
      <c r="BD75" s="58"/>
      <c r="BE75" s="58"/>
      <c r="BF75" s="58"/>
      <c r="BG75" s="58"/>
      <c r="BH75" s="58"/>
      <c r="BI75" s="58"/>
      <c r="BJ75" s="58"/>
      <c r="BK75" s="58"/>
    </row>
    <row r="76" spans="35:63" x14ac:dyDescent="0.25">
      <c r="AI76" s="58"/>
      <c r="AJ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</row>
    <row r="77" spans="35:63" x14ac:dyDescent="0.25">
      <c r="AI77" s="58"/>
      <c r="AJ77" s="58"/>
      <c r="AL77" s="58"/>
      <c r="AM77" s="58"/>
      <c r="AN77" s="58"/>
      <c r="AO77" s="58"/>
      <c r="AP77" s="58"/>
      <c r="AQ77" s="58"/>
      <c r="AR77" s="58"/>
      <c r="AS77" s="58"/>
      <c r="AT77" s="58"/>
      <c r="AU77" s="58"/>
      <c r="AV77" s="58"/>
      <c r="AW77" s="58"/>
      <c r="AX77" s="58"/>
      <c r="AY77" s="58"/>
      <c r="AZ77" s="58"/>
      <c r="BA77" s="58"/>
      <c r="BB77" s="58"/>
      <c r="BC77" s="58"/>
      <c r="BD77" s="58"/>
      <c r="BE77" s="58"/>
      <c r="BF77" s="58"/>
      <c r="BG77" s="58"/>
      <c r="BH77" s="58"/>
      <c r="BI77" s="58"/>
      <c r="BJ77" s="58"/>
      <c r="BK77" s="58"/>
    </row>
    <row r="78" spans="35:63" x14ac:dyDescent="0.25">
      <c r="AI78" s="58"/>
      <c r="AJ78" s="58"/>
      <c r="AL78" s="58"/>
      <c r="AM78" s="58"/>
      <c r="AN78" s="58"/>
      <c r="AO78" s="58"/>
      <c r="AP78" s="58"/>
      <c r="AQ78" s="58"/>
      <c r="AR78" s="58"/>
      <c r="AS78" s="58"/>
      <c r="AT78" s="58"/>
      <c r="AU78" s="58"/>
      <c r="AV78" s="58"/>
      <c r="AW78" s="58"/>
      <c r="AX78" s="58"/>
      <c r="AY78" s="58"/>
      <c r="AZ78" s="58"/>
      <c r="BA78" s="58"/>
      <c r="BB78" s="58"/>
      <c r="BC78" s="58"/>
      <c r="BD78" s="58"/>
      <c r="BE78" s="58"/>
      <c r="BF78" s="58"/>
      <c r="BG78" s="58"/>
      <c r="BH78" s="58"/>
      <c r="BI78" s="58"/>
      <c r="BJ78" s="58"/>
      <c r="BK78" s="58"/>
    </row>
    <row r="79" spans="35:63" x14ac:dyDescent="0.25">
      <c r="AI79" s="58"/>
      <c r="AJ79" s="58"/>
      <c r="AL79" s="58"/>
      <c r="AM79" s="58"/>
      <c r="AN79" s="58"/>
      <c r="AO79" s="58"/>
      <c r="AP79" s="58"/>
      <c r="AQ79" s="58"/>
      <c r="AR79" s="58"/>
      <c r="AS79" s="58"/>
      <c r="AT79" s="58"/>
      <c r="AU79" s="58"/>
      <c r="AV79" s="58"/>
      <c r="AW79" s="58"/>
      <c r="AX79" s="58"/>
      <c r="AY79" s="58"/>
      <c r="AZ79" s="58"/>
      <c r="BA79" s="58"/>
      <c r="BB79" s="58"/>
      <c r="BC79" s="58"/>
      <c r="BD79" s="58"/>
      <c r="BE79" s="58"/>
      <c r="BF79" s="58"/>
      <c r="BG79" s="58"/>
      <c r="BH79" s="58"/>
      <c r="BI79" s="58"/>
      <c r="BJ79" s="58"/>
      <c r="BK79" s="58"/>
    </row>
    <row r="80" spans="35:63" x14ac:dyDescent="0.25">
      <c r="AI80" s="58"/>
      <c r="AJ80" s="58"/>
      <c r="AL80" s="58"/>
      <c r="AM80" s="58"/>
      <c r="AN80" s="58"/>
      <c r="AO80" s="58"/>
      <c r="AP80" s="58"/>
      <c r="AQ80" s="58"/>
      <c r="AR80" s="58"/>
      <c r="AS80" s="58"/>
      <c r="AT80" s="58"/>
      <c r="AU80" s="58"/>
      <c r="AV80" s="58"/>
      <c r="AW80" s="58"/>
      <c r="AX80" s="58"/>
      <c r="AY80" s="58"/>
      <c r="AZ80" s="58"/>
      <c r="BA80" s="58"/>
      <c r="BB80" s="58"/>
      <c r="BC80" s="58"/>
      <c r="BD80" s="58"/>
      <c r="BE80" s="58"/>
      <c r="BF80" s="58"/>
      <c r="BG80" s="58"/>
      <c r="BH80" s="58"/>
      <c r="BI80" s="58"/>
      <c r="BJ80" s="58"/>
      <c r="BK80" s="58"/>
    </row>
    <row r="81" spans="35:63" x14ac:dyDescent="0.25">
      <c r="AI81" s="58"/>
      <c r="AJ81" s="58"/>
      <c r="AL81" s="58"/>
      <c r="AM81" s="58"/>
      <c r="AN81" s="58"/>
      <c r="AO81" s="58"/>
      <c r="AP81" s="58"/>
      <c r="AQ81" s="58"/>
      <c r="AR81" s="58"/>
      <c r="AS81" s="58"/>
      <c r="AT81" s="58"/>
      <c r="AU81" s="58"/>
      <c r="AV81" s="58"/>
      <c r="AW81" s="58"/>
      <c r="AX81" s="58"/>
      <c r="AY81" s="58"/>
      <c r="AZ81" s="58"/>
      <c r="BA81" s="58"/>
      <c r="BB81" s="58"/>
      <c r="BC81" s="58"/>
      <c r="BD81" s="58"/>
      <c r="BE81" s="58"/>
      <c r="BF81" s="58"/>
      <c r="BG81" s="58"/>
      <c r="BH81" s="58"/>
      <c r="BI81" s="58"/>
      <c r="BJ81" s="58"/>
      <c r="BK81" s="58"/>
    </row>
    <row r="82" spans="35:63" x14ac:dyDescent="0.25">
      <c r="AI82" s="58"/>
      <c r="AJ82" s="58"/>
      <c r="AL82" s="58"/>
      <c r="AM82" s="58"/>
      <c r="AN82" s="58"/>
      <c r="AO82" s="58"/>
      <c r="AP82" s="58"/>
      <c r="AQ82" s="58"/>
      <c r="AR82" s="58"/>
      <c r="AS82" s="58"/>
      <c r="AT82" s="58"/>
      <c r="AU82" s="58"/>
      <c r="AV82" s="58"/>
      <c r="AW82" s="58"/>
      <c r="AX82" s="58"/>
      <c r="AY82" s="58"/>
      <c r="AZ82" s="58"/>
      <c r="BA82" s="58"/>
      <c r="BB82" s="58"/>
      <c r="BC82" s="58"/>
      <c r="BD82" s="58"/>
      <c r="BE82" s="58"/>
      <c r="BF82" s="58"/>
      <c r="BG82" s="58"/>
      <c r="BH82" s="58"/>
      <c r="BI82" s="58"/>
      <c r="BJ82" s="58"/>
      <c r="BK82" s="58"/>
    </row>
    <row r="83" spans="35:63" x14ac:dyDescent="0.25">
      <c r="AI83" s="58"/>
      <c r="AJ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</row>
    <row r="84" spans="35:63" x14ac:dyDescent="0.25">
      <c r="AI84" s="58"/>
      <c r="AJ84" s="58"/>
      <c r="AL84" s="58"/>
      <c r="AM84" s="58"/>
      <c r="AN84" s="58"/>
      <c r="AO84" s="58"/>
      <c r="AP84" s="58"/>
      <c r="AQ84" s="58"/>
      <c r="AR84" s="58"/>
      <c r="AS84" s="58"/>
      <c r="AT84" s="58"/>
      <c r="AU84" s="58"/>
      <c r="AV84" s="58"/>
      <c r="AW84" s="58"/>
      <c r="AX84" s="58"/>
      <c r="AY84" s="58"/>
      <c r="AZ84" s="58"/>
      <c r="BA84" s="58"/>
      <c r="BB84" s="58"/>
      <c r="BC84" s="58"/>
      <c r="BD84" s="58"/>
      <c r="BE84" s="58"/>
      <c r="BF84" s="58"/>
      <c r="BG84" s="58"/>
      <c r="BH84" s="58"/>
      <c r="BI84" s="58"/>
      <c r="BJ84" s="58"/>
      <c r="BK84" s="58"/>
    </row>
    <row r="85" spans="35:63" x14ac:dyDescent="0.25">
      <c r="AI85" s="58"/>
      <c r="AJ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</row>
    <row r="86" spans="35:63" x14ac:dyDescent="0.25">
      <c r="AI86" s="58"/>
      <c r="AJ86" s="58"/>
      <c r="AL86" s="58"/>
      <c r="AM86" s="58"/>
      <c r="AN86" s="58"/>
      <c r="AO86" s="58"/>
      <c r="AP86" s="58"/>
      <c r="AQ86" s="58"/>
      <c r="AR86" s="58"/>
      <c r="AS86" s="58"/>
      <c r="AT86" s="58"/>
      <c r="AU86" s="58"/>
      <c r="AV86" s="58"/>
      <c r="AW86" s="58"/>
      <c r="AX86" s="58"/>
      <c r="AY86" s="58"/>
      <c r="AZ86" s="58"/>
      <c r="BA86" s="58"/>
      <c r="BB86" s="58"/>
      <c r="BC86" s="58"/>
      <c r="BD86" s="58"/>
      <c r="BE86" s="58"/>
      <c r="BF86" s="58"/>
      <c r="BG86" s="58"/>
      <c r="BH86" s="58"/>
      <c r="BI86" s="58"/>
      <c r="BJ86" s="58"/>
      <c r="BK86" s="58"/>
    </row>
    <row r="87" spans="35:63" x14ac:dyDescent="0.25">
      <c r="AI87" s="58"/>
      <c r="AJ87" s="58"/>
      <c r="AL87" s="58"/>
      <c r="AM87" s="58"/>
      <c r="AN87" s="58"/>
      <c r="AO87" s="58"/>
      <c r="AP87" s="58"/>
      <c r="AQ87" s="58"/>
      <c r="AR87" s="58"/>
      <c r="AS87" s="58"/>
      <c r="AT87" s="58"/>
      <c r="AU87" s="58"/>
      <c r="AV87" s="58"/>
      <c r="AW87" s="58"/>
      <c r="AX87" s="58"/>
      <c r="AY87" s="58"/>
      <c r="AZ87" s="58"/>
      <c r="BA87" s="58"/>
      <c r="BB87" s="58"/>
      <c r="BC87" s="58"/>
      <c r="BD87" s="58"/>
      <c r="BE87" s="58"/>
      <c r="BF87" s="58"/>
      <c r="BG87" s="58"/>
      <c r="BH87" s="58"/>
      <c r="BI87" s="58"/>
      <c r="BJ87" s="58"/>
      <c r="BK87" s="58"/>
    </row>
    <row r="88" spans="35:63" x14ac:dyDescent="0.25">
      <c r="AI88" s="58"/>
      <c r="AJ88" s="58"/>
      <c r="AL88" s="58"/>
      <c r="AM88" s="58"/>
      <c r="AN88" s="58"/>
      <c r="AO88" s="58"/>
      <c r="AP88" s="58"/>
      <c r="AQ88" s="58"/>
      <c r="AR88" s="58"/>
      <c r="AS88" s="58"/>
      <c r="AT88" s="58"/>
      <c r="AU88" s="58"/>
      <c r="AV88" s="58"/>
      <c r="AW88" s="58"/>
      <c r="AX88" s="58"/>
      <c r="AY88" s="58"/>
      <c r="AZ88" s="58"/>
      <c r="BA88" s="58"/>
      <c r="BB88" s="58"/>
      <c r="BC88" s="58"/>
      <c r="BD88" s="58"/>
      <c r="BE88" s="58"/>
      <c r="BF88" s="58"/>
      <c r="BG88" s="58"/>
      <c r="BH88" s="58"/>
      <c r="BI88" s="58"/>
      <c r="BJ88" s="58"/>
      <c r="BK88" s="58"/>
    </row>
    <row r="89" spans="35:63" x14ac:dyDescent="0.25">
      <c r="AI89" s="58"/>
      <c r="AJ89" s="58"/>
      <c r="AL89" s="58"/>
      <c r="AM89" s="58"/>
      <c r="AN89" s="58"/>
      <c r="AO89" s="58"/>
      <c r="AP89" s="58"/>
      <c r="AQ89" s="58"/>
      <c r="AR89" s="58"/>
      <c r="AS89" s="58"/>
      <c r="AT89" s="58"/>
      <c r="AU89" s="58"/>
      <c r="AV89" s="58"/>
      <c r="AW89" s="58"/>
      <c r="AX89" s="58"/>
      <c r="AY89" s="58"/>
      <c r="AZ89" s="58"/>
      <c r="BA89" s="58"/>
      <c r="BB89" s="58"/>
      <c r="BC89" s="58"/>
      <c r="BD89" s="58"/>
      <c r="BE89" s="58"/>
      <c r="BF89" s="58"/>
      <c r="BG89" s="58"/>
      <c r="BH89" s="58"/>
      <c r="BI89" s="58"/>
      <c r="BJ89" s="58"/>
      <c r="BK89" s="58"/>
    </row>
    <row r="90" spans="35:63" x14ac:dyDescent="0.25">
      <c r="AI90" s="58"/>
      <c r="AJ90" s="58"/>
      <c r="AL90" s="58"/>
      <c r="AM90" s="58"/>
      <c r="AN90" s="58"/>
      <c r="AO90" s="58"/>
      <c r="AP90" s="58"/>
      <c r="AQ90" s="58"/>
      <c r="AR90" s="58"/>
      <c r="AS90" s="58"/>
      <c r="AT90" s="58"/>
      <c r="AU90" s="58"/>
      <c r="AV90" s="58"/>
      <c r="AW90" s="58"/>
      <c r="AX90" s="58"/>
      <c r="AY90" s="58"/>
      <c r="AZ90" s="58"/>
      <c r="BA90" s="58"/>
      <c r="BB90" s="58"/>
      <c r="BC90" s="58"/>
      <c r="BD90" s="58"/>
      <c r="BE90" s="58"/>
      <c r="BF90" s="58"/>
      <c r="BG90" s="58"/>
      <c r="BH90" s="58"/>
      <c r="BI90" s="58"/>
      <c r="BJ90" s="58"/>
      <c r="BK90" s="58"/>
    </row>
    <row r="91" spans="35:63" x14ac:dyDescent="0.25">
      <c r="AI91" s="58"/>
      <c r="AJ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</row>
    <row r="92" spans="35:63" x14ac:dyDescent="0.25">
      <c r="AI92" s="58"/>
      <c r="AJ92" s="58"/>
      <c r="AL92" s="58"/>
      <c r="AM92" s="58"/>
      <c r="AN92" s="58"/>
      <c r="AO92" s="58"/>
      <c r="AP92" s="58"/>
      <c r="AQ92" s="58"/>
      <c r="AR92" s="58"/>
      <c r="AS92" s="58"/>
      <c r="AT92" s="58"/>
      <c r="AU92" s="58"/>
      <c r="AV92" s="58"/>
      <c r="AW92" s="58"/>
      <c r="AX92" s="58"/>
      <c r="AY92" s="58"/>
      <c r="AZ92" s="58"/>
      <c r="BA92" s="58"/>
      <c r="BB92" s="58"/>
      <c r="BC92" s="58"/>
      <c r="BD92" s="58"/>
      <c r="BE92" s="58"/>
      <c r="BF92" s="58"/>
      <c r="BG92" s="58"/>
      <c r="BH92" s="58"/>
      <c r="BI92" s="58"/>
      <c r="BJ92" s="58"/>
      <c r="BK92" s="58"/>
    </row>
    <row r="93" spans="35:63" x14ac:dyDescent="0.25">
      <c r="AI93" s="58"/>
      <c r="AJ93" s="58"/>
      <c r="AL93" s="58"/>
      <c r="AM93" s="58"/>
      <c r="AN93" s="58"/>
      <c r="AO93" s="58"/>
      <c r="AP93" s="58"/>
      <c r="AQ93" s="58"/>
      <c r="AR93" s="58"/>
      <c r="AS93" s="58"/>
      <c r="AT93" s="58"/>
      <c r="AU93" s="58"/>
      <c r="AV93" s="58"/>
      <c r="AW93" s="58"/>
      <c r="AX93" s="58"/>
      <c r="AY93" s="58"/>
      <c r="AZ93" s="58"/>
      <c r="BA93" s="58"/>
      <c r="BB93" s="58"/>
      <c r="BC93" s="58"/>
      <c r="BD93" s="58"/>
      <c r="BE93" s="58"/>
      <c r="BF93" s="58"/>
      <c r="BG93" s="58"/>
      <c r="BH93" s="58"/>
      <c r="BI93" s="58"/>
      <c r="BJ93" s="58"/>
      <c r="BK93" s="58"/>
    </row>
    <row r="94" spans="35:63" x14ac:dyDescent="0.25">
      <c r="AI94" s="58"/>
      <c r="AJ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</row>
    <row r="95" spans="35:63" x14ac:dyDescent="0.25">
      <c r="AI95" s="58"/>
      <c r="AJ95" s="58"/>
      <c r="AL95" s="58"/>
      <c r="AM95" s="58"/>
      <c r="AN95" s="58"/>
      <c r="AO95" s="58"/>
      <c r="AP95" s="58"/>
      <c r="AQ95" s="58"/>
      <c r="AR95" s="58"/>
      <c r="AS95" s="58"/>
      <c r="AT95" s="58"/>
      <c r="AU95" s="58"/>
      <c r="AV95" s="58"/>
      <c r="AW95" s="58"/>
      <c r="AX95" s="58"/>
      <c r="AY95" s="58"/>
      <c r="AZ95" s="58"/>
      <c r="BA95" s="58"/>
      <c r="BB95" s="58"/>
      <c r="BC95" s="58"/>
      <c r="BD95" s="58"/>
      <c r="BE95" s="58"/>
      <c r="BF95" s="58"/>
      <c r="BG95" s="58"/>
      <c r="BH95" s="58"/>
      <c r="BI95" s="58"/>
      <c r="BJ95" s="58"/>
      <c r="BK95" s="58"/>
    </row>
    <row r="96" spans="35:63" x14ac:dyDescent="0.25">
      <c r="AI96" s="58"/>
      <c r="AJ96" s="58"/>
      <c r="AL96" s="58"/>
      <c r="AM96" s="58"/>
      <c r="AN96" s="58"/>
      <c r="AO96" s="58"/>
      <c r="AP96" s="58"/>
      <c r="AQ96" s="58"/>
      <c r="AR96" s="58"/>
      <c r="AS96" s="58"/>
      <c r="AT96" s="58"/>
      <c r="AU96" s="58"/>
      <c r="AV96" s="58"/>
      <c r="AW96" s="58"/>
      <c r="AX96" s="58"/>
      <c r="AY96" s="58"/>
      <c r="AZ96" s="58"/>
      <c r="BA96" s="58"/>
      <c r="BB96" s="58"/>
      <c r="BC96" s="58"/>
      <c r="BD96" s="58"/>
      <c r="BE96" s="58"/>
      <c r="BF96" s="58"/>
      <c r="BG96" s="58"/>
      <c r="BH96" s="58"/>
      <c r="BI96" s="58"/>
      <c r="BJ96" s="58"/>
      <c r="BK96" s="58"/>
    </row>
    <row r="97" spans="35:63" x14ac:dyDescent="0.25">
      <c r="AI97" s="58"/>
      <c r="AJ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</row>
    <row r="98" spans="35:63" x14ac:dyDescent="0.25">
      <c r="AI98" s="58"/>
      <c r="AJ98" s="58"/>
      <c r="AL98" s="58"/>
      <c r="AM98" s="58"/>
      <c r="AN98" s="58"/>
      <c r="AO98" s="58"/>
      <c r="AP98" s="58"/>
      <c r="AQ98" s="58"/>
      <c r="AR98" s="58"/>
      <c r="AS98" s="58"/>
      <c r="AT98" s="58"/>
      <c r="AU98" s="58"/>
      <c r="AV98" s="58"/>
      <c r="AW98" s="58"/>
      <c r="AX98" s="58"/>
      <c r="AY98" s="58"/>
      <c r="AZ98" s="58"/>
      <c r="BA98" s="58"/>
      <c r="BB98" s="58"/>
      <c r="BC98" s="58"/>
      <c r="BD98" s="58"/>
      <c r="BE98" s="58"/>
      <c r="BF98" s="58"/>
      <c r="BG98" s="58"/>
      <c r="BH98" s="58"/>
      <c r="BI98" s="58"/>
      <c r="BJ98" s="58"/>
      <c r="BK98" s="58"/>
    </row>
    <row r="99" spans="35:63" x14ac:dyDescent="0.25">
      <c r="AI99" s="58"/>
      <c r="AJ99" s="58"/>
      <c r="AL99" s="58"/>
      <c r="AM99" s="58"/>
      <c r="AN99" s="58"/>
      <c r="AO99" s="58"/>
      <c r="AP99" s="58"/>
      <c r="AQ99" s="58"/>
      <c r="AR99" s="58"/>
      <c r="AS99" s="58"/>
      <c r="AT99" s="58"/>
      <c r="AU99" s="58"/>
      <c r="AV99" s="58"/>
      <c r="AW99" s="58"/>
      <c r="AX99" s="58"/>
      <c r="AY99" s="58"/>
      <c r="AZ99" s="58"/>
      <c r="BA99" s="58"/>
      <c r="BB99" s="58"/>
      <c r="BC99" s="58"/>
      <c r="BD99" s="58"/>
      <c r="BE99" s="58"/>
      <c r="BF99" s="58"/>
      <c r="BG99" s="58"/>
      <c r="BH99" s="58"/>
      <c r="BI99" s="58"/>
      <c r="BJ99" s="58"/>
      <c r="BK99" s="58"/>
    </row>
    <row r="100" spans="35:63" x14ac:dyDescent="0.25">
      <c r="AI100" s="58"/>
      <c r="AJ100" s="58"/>
      <c r="AL100" s="58"/>
      <c r="AM100" s="58"/>
      <c r="AN100" s="58"/>
      <c r="AO100" s="58"/>
      <c r="AP100" s="58"/>
      <c r="AQ100" s="58"/>
      <c r="AR100" s="58"/>
      <c r="AS100" s="58"/>
      <c r="AT100" s="58"/>
      <c r="AU100" s="58"/>
      <c r="AV100" s="58"/>
      <c r="AW100" s="58"/>
      <c r="AX100" s="58"/>
      <c r="AY100" s="58"/>
      <c r="AZ100" s="58"/>
      <c r="BA100" s="58"/>
      <c r="BB100" s="58"/>
      <c r="BC100" s="58"/>
      <c r="BD100" s="58"/>
      <c r="BE100" s="58"/>
      <c r="BF100" s="58"/>
      <c r="BG100" s="58"/>
      <c r="BH100" s="58"/>
      <c r="BI100" s="58"/>
      <c r="BJ100" s="58"/>
      <c r="BK100" s="58"/>
    </row>
    <row r="101" spans="35:63" x14ac:dyDescent="0.25">
      <c r="AI101" s="58"/>
      <c r="AJ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</row>
    <row r="102" spans="35:63" x14ac:dyDescent="0.25">
      <c r="AI102" s="58"/>
      <c r="AJ102" s="58"/>
      <c r="AL102" s="58"/>
      <c r="AM102" s="58"/>
      <c r="AN102" s="58"/>
      <c r="AO102" s="58"/>
      <c r="AP102" s="58"/>
      <c r="AQ102" s="58"/>
      <c r="AR102" s="58"/>
      <c r="AS102" s="58"/>
      <c r="AT102" s="58"/>
      <c r="AU102" s="58"/>
      <c r="AV102" s="58"/>
      <c r="AW102" s="58"/>
      <c r="AX102" s="58"/>
      <c r="AY102" s="58"/>
      <c r="AZ102" s="58"/>
      <c r="BA102" s="58"/>
      <c r="BB102" s="58"/>
      <c r="BC102" s="58"/>
      <c r="BD102" s="58"/>
      <c r="BE102" s="58"/>
      <c r="BF102" s="58"/>
      <c r="BG102" s="58"/>
      <c r="BH102" s="58"/>
      <c r="BI102" s="58"/>
      <c r="BJ102" s="58"/>
      <c r="BK102" s="58"/>
    </row>
    <row r="103" spans="35:63" x14ac:dyDescent="0.25">
      <c r="AI103" s="58"/>
      <c r="AJ103" s="58"/>
      <c r="AL103" s="58"/>
      <c r="AM103" s="58"/>
      <c r="AN103" s="58"/>
      <c r="AO103" s="58"/>
      <c r="AP103" s="58"/>
      <c r="AQ103" s="58"/>
      <c r="AR103" s="58"/>
      <c r="AS103" s="58"/>
      <c r="AT103" s="58"/>
      <c r="AU103" s="58"/>
      <c r="AV103" s="58"/>
      <c r="AW103" s="58"/>
      <c r="AX103" s="58"/>
      <c r="AY103" s="58"/>
      <c r="AZ103" s="58"/>
      <c r="BA103" s="58"/>
      <c r="BB103" s="58"/>
      <c r="BC103" s="58"/>
      <c r="BD103" s="58"/>
      <c r="BE103" s="58"/>
      <c r="BF103" s="58"/>
      <c r="BG103" s="58"/>
      <c r="BH103" s="58"/>
      <c r="BI103" s="58"/>
      <c r="BJ103" s="58"/>
      <c r="BK103" s="58"/>
    </row>
    <row r="104" spans="35:63" x14ac:dyDescent="0.25">
      <c r="AI104" s="58"/>
      <c r="AJ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</row>
    <row r="105" spans="35:63" x14ac:dyDescent="0.25">
      <c r="AI105" s="58"/>
      <c r="AJ105" s="58"/>
      <c r="AL105" s="58"/>
      <c r="AM105" s="58"/>
      <c r="AN105" s="58"/>
      <c r="AO105" s="58"/>
      <c r="AP105" s="58"/>
      <c r="AQ105" s="58"/>
      <c r="AR105" s="58"/>
      <c r="AS105" s="58"/>
      <c r="AT105" s="58"/>
      <c r="AU105" s="58"/>
      <c r="AV105" s="58"/>
      <c r="AW105" s="58"/>
      <c r="AX105" s="58"/>
      <c r="AY105" s="58"/>
      <c r="AZ105" s="58"/>
      <c r="BA105" s="58"/>
      <c r="BB105" s="58"/>
      <c r="BC105" s="58"/>
      <c r="BD105" s="58"/>
      <c r="BE105" s="58"/>
      <c r="BF105" s="58"/>
      <c r="BG105" s="58"/>
      <c r="BH105" s="58"/>
      <c r="BI105" s="58"/>
      <c r="BJ105" s="58"/>
      <c r="BK105" s="58"/>
    </row>
    <row r="106" spans="35:63" x14ac:dyDescent="0.25">
      <c r="AI106" s="58"/>
      <c r="AJ106" s="58"/>
      <c r="AL106" s="58"/>
      <c r="AM106" s="58"/>
      <c r="AN106" s="58"/>
      <c r="AO106" s="58"/>
      <c r="AP106" s="58"/>
      <c r="AQ106" s="58"/>
      <c r="AR106" s="58"/>
      <c r="AS106" s="58"/>
      <c r="AT106" s="58"/>
      <c r="AU106" s="58"/>
      <c r="AV106" s="58"/>
      <c r="AW106" s="58"/>
      <c r="AX106" s="58"/>
      <c r="AY106" s="58"/>
      <c r="AZ106" s="58"/>
      <c r="BA106" s="58"/>
      <c r="BB106" s="58"/>
      <c r="BC106" s="58"/>
      <c r="BD106" s="58"/>
      <c r="BE106" s="58"/>
      <c r="BF106" s="58"/>
      <c r="BG106" s="58"/>
      <c r="BH106" s="58"/>
      <c r="BI106" s="58"/>
      <c r="BJ106" s="58"/>
      <c r="BK106" s="58"/>
    </row>
    <row r="107" spans="35:63" x14ac:dyDescent="0.25">
      <c r="AI107" s="58"/>
      <c r="AJ107" s="58"/>
      <c r="AL107" s="58"/>
      <c r="AM107" s="58"/>
      <c r="AN107" s="58"/>
      <c r="AO107" s="58"/>
      <c r="AP107" s="58"/>
      <c r="AQ107" s="58"/>
      <c r="AR107" s="58"/>
      <c r="AS107" s="58"/>
      <c r="AT107" s="58"/>
      <c r="AU107" s="58"/>
      <c r="AV107" s="58"/>
      <c r="AW107" s="58"/>
      <c r="AX107" s="58"/>
      <c r="AY107" s="58"/>
      <c r="AZ107" s="58"/>
      <c r="BA107" s="58"/>
      <c r="BB107" s="58"/>
      <c r="BC107" s="58"/>
      <c r="BD107" s="58"/>
      <c r="BE107" s="58"/>
      <c r="BF107" s="58"/>
      <c r="BG107" s="58"/>
      <c r="BH107" s="58"/>
      <c r="BI107" s="58"/>
      <c r="BJ107" s="58"/>
      <c r="BK107" s="58"/>
    </row>
    <row r="108" spans="35:63" x14ac:dyDescent="0.25">
      <c r="AI108" s="58"/>
      <c r="AJ108" s="58"/>
      <c r="AL108" s="58"/>
      <c r="AM108" s="58"/>
      <c r="AN108" s="58"/>
      <c r="AO108" s="58"/>
      <c r="AP108" s="58"/>
      <c r="AQ108" s="58"/>
      <c r="AR108" s="58"/>
      <c r="AS108" s="58"/>
      <c r="AT108" s="58"/>
      <c r="AU108" s="58"/>
      <c r="AV108" s="58"/>
      <c r="AW108" s="58"/>
      <c r="AX108" s="58"/>
      <c r="AY108" s="58"/>
      <c r="AZ108" s="58"/>
      <c r="BA108" s="58"/>
      <c r="BB108" s="58"/>
      <c r="BC108" s="58"/>
      <c r="BD108" s="58"/>
      <c r="BE108" s="58"/>
      <c r="BF108" s="58"/>
      <c r="BG108" s="58"/>
      <c r="BH108" s="58"/>
      <c r="BI108" s="58"/>
      <c r="BJ108" s="58"/>
      <c r="BK108" s="58"/>
    </row>
    <row r="109" spans="35:63" x14ac:dyDescent="0.25">
      <c r="AI109" s="58"/>
      <c r="AJ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</row>
    <row r="110" spans="35:63" x14ac:dyDescent="0.25">
      <c r="AI110" s="58"/>
      <c r="AJ110" s="58"/>
      <c r="AL110" s="58"/>
      <c r="AM110" s="58"/>
      <c r="AN110" s="58"/>
      <c r="AO110" s="58"/>
      <c r="AP110" s="58"/>
      <c r="AQ110" s="58"/>
      <c r="AR110" s="58"/>
      <c r="AS110" s="58"/>
      <c r="AT110" s="58"/>
      <c r="AU110" s="58"/>
      <c r="AV110" s="58"/>
      <c r="AW110" s="58"/>
      <c r="AX110" s="58"/>
      <c r="AY110" s="58"/>
      <c r="AZ110" s="58"/>
      <c r="BA110" s="58"/>
      <c r="BB110" s="58"/>
      <c r="BC110" s="58"/>
      <c r="BD110" s="58"/>
      <c r="BE110" s="58"/>
      <c r="BF110" s="58"/>
      <c r="BG110" s="58"/>
      <c r="BH110" s="58"/>
      <c r="BI110" s="58"/>
      <c r="BJ110" s="58"/>
      <c r="BK110" s="58"/>
    </row>
    <row r="111" spans="35:63" x14ac:dyDescent="0.25">
      <c r="AI111" s="58"/>
      <c r="AJ111" s="58"/>
      <c r="AL111" s="58"/>
      <c r="AM111" s="58"/>
      <c r="AN111" s="58"/>
      <c r="AO111" s="58"/>
      <c r="AP111" s="58"/>
      <c r="AQ111" s="58"/>
      <c r="AR111" s="58"/>
      <c r="AS111" s="58"/>
      <c r="AT111" s="58"/>
      <c r="AU111" s="58"/>
      <c r="AV111" s="58"/>
      <c r="AW111" s="58"/>
      <c r="AX111" s="58"/>
      <c r="AY111" s="58"/>
      <c r="AZ111" s="58"/>
      <c r="BA111" s="58"/>
      <c r="BB111" s="58"/>
      <c r="BC111" s="58"/>
      <c r="BD111" s="58"/>
      <c r="BE111" s="58"/>
      <c r="BF111" s="58"/>
      <c r="BG111" s="58"/>
      <c r="BH111" s="58"/>
      <c r="BI111" s="58"/>
      <c r="BJ111" s="58"/>
      <c r="BK111" s="58"/>
    </row>
    <row r="112" spans="35:63" x14ac:dyDescent="0.25">
      <c r="AI112" s="58"/>
      <c r="AJ112" s="58"/>
      <c r="AL112" s="58"/>
      <c r="AM112" s="58"/>
      <c r="AN112" s="58"/>
      <c r="AO112" s="58"/>
      <c r="AP112" s="58"/>
      <c r="AQ112" s="58"/>
      <c r="AR112" s="58"/>
      <c r="AS112" s="58"/>
      <c r="AT112" s="58"/>
      <c r="AU112" s="58"/>
      <c r="AV112" s="58"/>
      <c r="AW112" s="58"/>
      <c r="AX112" s="58"/>
      <c r="AY112" s="58"/>
      <c r="AZ112" s="58"/>
      <c r="BA112" s="58"/>
      <c r="BB112" s="58"/>
      <c r="BC112" s="58"/>
      <c r="BD112" s="58"/>
      <c r="BE112" s="58"/>
      <c r="BF112" s="58"/>
      <c r="BG112" s="58"/>
      <c r="BH112" s="58"/>
      <c r="BI112" s="58"/>
      <c r="BJ112" s="58"/>
      <c r="BK112" s="58"/>
    </row>
    <row r="113" spans="35:63" x14ac:dyDescent="0.25">
      <c r="AI113" s="58"/>
      <c r="AJ113" s="58"/>
      <c r="AL113" s="58"/>
      <c r="AM113" s="58"/>
      <c r="AN113" s="58"/>
      <c r="AO113" s="58"/>
      <c r="AP113" s="58"/>
      <c r="AQ113" s="58"/>
      <c r="AR113" s="58"/>
      <c r="AS113" s="58"/>
      <c r="AT113" s="58"/>
      <c r="AU113" s="58"/>
      <c r="AV113" s="58"/>
      <c r="AW113" s="58"/>
      <c r="AX113" s="58"/>
      <c r="AY113" s="58"/>
      <c r="AZ113" s="58"/>
      <c r="BA113" s="58"/>
      <c r="BB113" s="58"/>
      <c r="BC113" s="58"/>
      <c r="BD113" s="58"/>
      <c r="BE113" s="58"/>
      <c r="BF113" s="58"/>
      <c r="BG113" s="58"/>
      <c r="BH113" s="58"/>
      <c r="BI113" s="58"/>
      <c r="BJ113" s="58"/>
      <c r="BK113" s="58"/>
    </row>
    <row r="114" spans="35:63" x14ac:dyDescent="0.25">
      <c r="AI114" s="58"/>
      <c r="AJ114" s="58"/>
      <c r="AL114" s="58"/>
      <c r="AM114" s="58"/>
      <c r="AN114" s="58"/>
      <c r="AO114" s="58"/>
      <c r="AP114" s="58"/>
      <c r="AQ114" s="58"/>
      <c r="AR114" s="58"/>
      <c r="AS114" s="58"/>
      <c r="AT114" s="58"/>
      <c r="AU114" s="58"/>
      <c r="AV114" s="58"/>
      <c r="AW114" s="58"/>
      <c r="AX114" s="58"/>
      <c r="AY114" s="58"/>
      <c r="AZ114" s="58"/>
      <c r="BA114" s="58"/>
      <c r="BB114" s="58"/>
      <c r="BC114" s="58"/>
      <c r="BD114" s="58"/>
      <c r="BE114" s="58"/>
      <c r="BF114" s="58"/>
      <c r="BG114" s="58"/>
      <c r="BH114" s="58"/>
      <c r="BI114" s="58"/>
      <c r="BJ114" s="58"/>
      <c r="BK114" s="58"/>
    </row>
    <row r="115" spans="35:63" x14ac:dyDescent="0.25">
      <c r="AI115" s="58"/>
      <c r="AJ115" s="58"/>
      <c r="AL115" s="58"/>
      <c r="AM115" s="58"/>
      <c r="AN115" s="58"/>
      <c r="AO115" s="58"/>
      <c r="AP115" s="58"/>
      <c r="AQ115" s="58"/>
      <c r="AR115" s="58"/>
      <c r="AS115" s="58"/>
      <c r="AT115" s="58"/>
      <c r="AU115" s="58"/>
      <c r="AV115" s="58"/>
      <c r="AW115" s="58"/>
      <c r="AX115" s="58"/>
      <c r="AY115" s="58"/>
      <c r="AZ115" s="58"/>
      <c r="BA115" s="58"/>
      <c r="BB115" s="58"/>
      <c r="BC115" s="58"/>
      <c r="BD115" s="58"/>
      <c r="BE115" s="58"/>
      <c r="BF115" s="58"/>
      <c r="BG115" s="58"/>
      <c r="BH115" s="58"/>
      <c r="BI115" s="58"/>
      <c r="BJ115" s="58"/>
      <c r="BK115" s="58"/>
    </row>
    <row r="116" spans="35:63" x14ac:dyDescent="0.25">
      <c r="AI116" s="58"/>
      <c r="AJ116" s="58"/>
      <c r="AL116" s="58"/>
      <c r="AM116" s="58"/>
      <c r="AN116" s="58"/>
      <c r="AO116" s="58"/>
      <c r="AP116" s="58"/>
      <c r="AQ116" s="58"/>
      <c r="AR116" s="58"/>
      <c r="AS116" s="58"/>
      <c r="AT116" s="58"/>
      <c r="AU116" s="58"/>
      <c r="AV116" s="58"/>
      <c r="AW116" s="58"/>
      <c r="AX116" s="58"/>
      <c r="AY116" s="58"/>
      <c r="AZ116" s="58"/>
      <c r="BA116" s="58"/>
      <c r="BB116" s="58"/>
      <c r="BC116" s="58"/>
      <c r="BD116" s="58"/>
      <c r="BE116" s="58"/>
      <c r="BF116" s="58"/>
      <c r="BG116" s="58"/>
      <c r="BH116" s="58"/>
      <c r="BI116" s="58"/>
      <c r="BJ116" s="58"/>
      <c r="BK116" s="58"/>
    </row>
    <row r="117" spans="35:63" x14ac:dyDescent="0.25">
      <c r="AI117" s="58"/>
      <c r="AJ117" s="58"/>
      <c r="AL117" s="58"/>
      <c r="AM117" s="58"/>
      <c r="AN117" s="58"/>
      <c r="AO117" s="58"/>
      <c r="AP117" s="58"/>
      <c r="AQ117" s="58"/>
      <c r="AR117" s="58"/>
      <c r="AS117" s="58"/>
      <c r="AT117" s="58"/>
      <c r="AU117" s="58"/>
      <c r="AV117" s="58"/>
      <c r="AW117" s="58"/>
      <c r="AX117" s="58"/>
      <c r="AY117" s="58"/>
      <c r="AZ117" s="58"/>
      <c r="BA117" s="58"/>
      <c r="BB117" s="58"/>
      <c r="BC117" s="58"/>
      <c r="BD117" s="58"/>
      <c r="BE117" s="58"/>
      <c r="BF117" s="58"/>
      <c r="BG117" s="58"/>
      <c r="BH117" s="58"/>
      <c r="BI117" s="58"/>
      <c r="BJ117" s="58"/>
      <c r="BK117" s="58"/>
    </row>
    <row r="118" spans="35:63" x14ac:dyDescent="0.25">
      <c r="AI118" s="58"/>
      <c r="AJ118" s="58"/>
      <c r="AL118" s="58"/>
      <c r="AM118" s="58"/>
      <c r="AN118" s="58"/>
      <c r="AO118" s="58"/>
      <c r="AP118" s="58"/>
      <c r="AQ118" s="58"/>
      <c r="AR118" s="58"/>
      <c r="AS118" s="58"/>
      <c r="AT118" s="58"/>
      <c r="AU118" s="58"/>
      <c r="AV118" s="58"/>
      <c r="AW118" s="58"/>
      <c r="AX118" s="58"/>
      <c r="AY118" s="58"/>
      <c r="AZ118" s="58"/>
      <c r="BA118" s="58"/>
      <c r="BB118" s="58"/>
      <c r="BC118" s="58"/>
      <c r="BD118" s="58"/>
      <c r="BE118" s="58"/>
      <c r="BF118" s="58"/>
      <c r="BG118" s="58"/>
      <c r="BH118" s="58"/>
      <c r="BI118" s="58"/>
      <c r="BJ118" s="58"/>
      <c r="BK118" s="58"/>
    </row>
    <row r="119" spans="35:63" x14ac:dyDescent="0.25">
      <c r="AI119" s="58"/>
      <c r="AJ119" s="58"/>
      <c r="AL119" s="58"/>
      <c r="AM119" s="58"/>
      <c r="AN119" s="58"/>
      <c r="AO119" s="58"/>
      <c r="AP119" s="58"/>
      <c r="AQ119" s="58"/>
      <c r="AR119" s="58"/>
      <c r="AS119" s="58"/>
      <c r="AT119" s="58"/>
      <c r="AU119" s="58"/>
      <c r="AV119" s="58"/>
      <c r="AW119" s="58"/>
      <c r="AX119" s="58"/>
      <c r="AY119" s="58"/>
      <c r="AZ119" s="58"/>
      <c r="BA119" s="58"/>
      <c r="BB119" s="58"/>
      <c r="BC119" s="58"/>
      <c r="BD119" s="58"/>
      <c r="BE119" s="58"/>
      <c r="BF119" s="58"/>
      <c r="BG119" s="58"/>
      <c r="BH119" s="58"/>
      <c r="BI119" s="58"/>
      <c r="BJ119" s="58"/>
      <c r="BK119" s="58"/>
    </row>
    <row r="120" spans="35:63" x14ac:dyDescent="0.25">
      <c r="AI120" s="58"/>
      <c r="AJ120" s="58"/>
      <c r="AL120" s="58"/>
      <c r="AM120" s="58"/>
      <c r="AN120" s="58"/>
      <c r="AO120" s="58"/>
      <c r="AP120" s="58"/>
      <c r="AQ120" s="58"/>
      <c r="AR120" s="58"/>
      <c r="AS120" s="58"/>
      <c r="AT120" s="58"/>
      <c r="AU120" s="58"/>
      <c r="AV120" s="58"/>
      <c r="AW120" s="58"/>
      <c r="AX120" s="58"/>
      <c r="AY120" s="58"/>
      <c r="AZ120" s="58"/>
      <c r="BA120" s="58"/>
      <c r="BB120" s="58"/>
      <c r="BC120" s="58"/>
      <c r="BD120" s="58"/>
      <c r="BE120" s="58"/>
      <c r="BF120" s="58"/>
      <c r="BG120" s="58"/>
      <c r="BH120" s="58"/>
      <c r="BI120" s="58"/>
      <c r="BJ120" s="58"/>
      <c r="BK120" s="58"/>
    </row>
    <row r="121" spans="35:63" x14ac:dyDescent="0.25">
      <c r="AI121" s="58"/>
      <c r="AJ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</row>
    <row r="122" spans="35:63" x14ac:dyDescent="0.25">
      <c r="AI122" s="58"/>
      <c r="AJ122" s="58"/>
      <c r="AL122" s="58"/>
      <c r="AM122" s="58"/>
      <c r="AN122" s="58"/>
      <c r="AO122" s="58"/>
      <c r="AP122" s="58"/>
      <c r="AQ122" s="58"/>
      <c r="AR122" s="58"/>
      <c r="AS122" s="58"/>
      <c r="AT122" s="58"/>
      <c r="AU122" s="58"/>
      <c r="AV122" s="58"/>
      <c r="AW122" s="58"/>
      <c r="AX122" s="58"/>
      <c r="AY122" s="58"/>
      <c r="AZ122" s="58"/>
      <c r="BA122" s="58"/>
      <c r="BB122" s="58"/>
      <c r="BC122" s="58"/>
      <c r="BD122" s="58"/>
      <c r="BE122" s="58"/>
      <c r="BF122" s="58"/>
      <c r="BG122" s="58"/>
      <c r="BH122" s="58"/>
      <c r="BI122" s="58"/>
      <c r="BJ122" s="58"/>
      <c r="BK122" s="58"/>
    </row>
    <row r="123" spans="35:63" x14ac:dyDescent="0.25">
      <c r="AI123" s="58"/>
      <c r="AJ123" s="58"/>
      <c r="AL123" s="58"/>
      <c r="AM123" s="58"/>
      <c r="AN123" s="58"/>
      <c r="AO123" s="58"/>
      <c r="AP123" s="58"/>
      <c r="AQ123" s="58"/>
      <c r="AR123" s="58"/>
      <c r="AS123" s="58"/>
      <c r="AT123" s="58"/>
      <c r="AU123" s="58"/>
      <c r="AV123" s="58"/>
      <c r="AW123" s="58"/>
      <c r="AX123" s="58"/>
      <c r="AY123" s="58"/>
      <c r="AZ123" s="58"/>
      <c r="BA123" s="58"/>
      <c r="BB123" s="58"/>
      <c r="BC123" s="58"/>
      <c r="BD123" s="58"/>
      <c r="BE123" s="58"/>
      <c r="BF123" s="58"/>
      <c r="BG123" s="58"/>
      <c r="BH123" s="58"/>
      <c r="BI123" s="58"/>
      <c r="BJ123" s="58"/>
      <c r="BK123" s="58"/>
    </row>
    <row r="124" spans="35:63" x14ac:dyDescent="0.25">
      <c r="AI124" s="58"/>
      <c r="AJ124" s="58"/>
      <c r="AL124" s="58"/>
      <c r="AM124" s="58"/>
      <c r="AN124" s="58"/>
      <c r="AO124" s="58"/>
      <c r="AP124" s="58"/>
      <c r="AQ124" s="58"/>
      <c r="AR124" s="58"/>
      <c r="AS124" s="58"/>
      <c r="AT124" s="58"/>
      <c r="AU124" s="58"/>
      <c r="AV124" s="58"/>
      <c r="AW124" s="58"/>
      <c r="AX124" s="58"/>
      <c r="AY124" s="58"/>
      <c r="AZ124" s="58"/>
      <c r="BA124" s="58"/>
      <c r="BB124" s="58"/>
      <c r="BC124" s="58"/>
      <c r="BD124" s="58"/>
      <c r="BE124" s="58"/>
      <c r="BF124" s="58"/>
      <c r="BG124" s="58"/>
      <c r="BH124" s="58"/>
      <c r="BI124" s="58"/>
      <c r="BJ124" s="58"/>
      <c r="BK124" s="58"/>
    </row>
    <row r="125" spans="35:63" x14ac:dyDescent="0.25">
      <c r="AI125" s="58"/>
      <c r="AJ125" s="58"/>
      <c r="AL125" s="58"/>
      <c r="AM125" s="58"/>
      <c r="AN125" s="58"/>
      <c r="AO125" s="58"/>
      <c r="AP125" s="58"/>
      <c r="AQ125" s="58"/>
      <c r="AR125" s="58"/>
      <c r="AS125" s="58"/>
      <c r="AT125" s="58"/>
      <c r="AU125" s="58"/>
      <c r="AV125" s="58"/>
      <c r="AW125" s="58"/>
      <c r="AX125" s="58"/>
      <c r="AY125" s="58"/>
      <c r="AZ125" s="58"/>
      <c r="BA125" s="58"/>
      <c r="BB125" s="58"/>
      <c r="BC125" s="58"/>
      <c r="BD125" s="58"/>
      <c r="BE125" s="58"/>
      <c r="BF125" s="58"/>
      <c r="BG125" s="58"/>
      <c r="BH125" s="58"/>
      <c r="BI125" s="58"/>
      <c r="BJ125" s="58"/>
      <c r="BK125" s="58"/>
    </row>
    <row r="126" spans="35:63" x14ac:dyDescent="0.25">
      <c r="AI126" s="58"/>
      <c r="AJ126" s="58"/>
      <c r="AL126" s="58"/>
      <c r="AM126" s="58"/>
      <c r="AN126" s="58"/>
      <c r="AO126" s="58"/>
      <c r="AP126" s="58"/>
      <c r="AQ126" s="58"/>
      <c r="AR126" s="58"/>
      <c r="AS126" s="58"/>
      <c r="AT126" s="58"/>
      <c r="AU126" s="58"/>
      <c r="AV126" s="58"/>
      <c r="AW126" s="58"/>
      <c r="AX126" s="58"/>
      <c r="AY126" s="58"/>
      <c r="AZ126" s="58"/>
      <c r="BA126" s="58"/>
      <c r="BB126" s="58"/>
      <c r="BC126" s="58"/>
      <c r="BD126" s="58"/>
      <c r="BE126" s="58"/>
      <c r="BF126" s="58"/>
      <c r="BG126" s="58"/>
      <c r="BH126" s="58"/>
      <c r="BI126" s="58"/>
      <c r="BJ126" s="58"/>
      <c r="BK126" s="58"/>
    </row>
    <row r="127" spans="35:63" x14ac:dyDescent="0.25">
      <c r="AI127" s="58"/>
      <c r="AJ127" s="58"/>
      <c r="AL127" s="58"/>
      <c r="AM127" s="58"/>
      <c r="AN127" s="58"/>
      <c r="AO127" s="58"/>
      <c r="AP127" s="58"/>
      <c r="AQ127" s="58"/>
      <c r="AR127" s="58"/>
      <c r="AS127" s="58"/>
      <c r="AT127" s="58"/>
      <c r="AU127" s="58"/>
      <c r="AV127" s="58"/>
      <c r="AW127" s="58"/>
      <c r="AX127" s="58"/>
      <c r="AY127" s="58"/>
      <c r="AZ127" s="58"/>
      <c r="BA127" s="58"/>
      <c r="BB127" s="58"/>
      <c r="BC127" s="58"/>
      <c r="BD127" s="58"/>
      <c r="BE127" s="58"/>
      <c r="BF127" s="58"/>
      <c r="BG127" s="58"/>
      <c r="BH127" s="58"/>
      <c r="BI127" s="58"/>
      <c r="BJ127" s="58"/>
      <c r="BK127" s="58"/>
    </row>
    <row r="128" spans="35:63" x14ac:dyDescent="0.25">
      <c r="AI128" s="58"/>
      <c r="AJ128" s="58"/>
      <c r="AL128" s="58"/>
      <c r="AM128" s="58"/>
      <c r="AN128" s="58"/>
      <c r="AO128" s="58"/>
      <c r="AP128" s="58"/>
      <c r="AQ128" s="58"/>
      <c r="AR128" s="58"/>
      <c r="AS128" s="58"/>
      <c r="AT128" s="58"/>
      <c r="AU128" s="58"/>
      <c r="AV128" s="58"/>
      <c r="AW128" s="58"/>
      <c r="AX128" s="58"/>
      <c r="AY128" s="58"/>
      <c r="AZ128" s="58"/>
      <c r="BA128" s="58"/>
      <c r="BB128" s="58"/>
      <c r="BC128" s="58"/>
      <c r="BD128" s="58"/>
      <c r="BE128" s="58"/>
      <c r="BF128" s="58"/>
      <c r="BG128" s="58"/>
      <c r="BH128" s="58"/>
      <c r="BI128" s="58"/>
      <c r="BJ128" s="58"/>
      <c r="BK128" s="58"/>
    </row>
    <row r="129" spans="35:63" x14ac:dyDescent="0.25">
      <c r="AI129" s="58"/>
      <c r="AJ129" s="58"/>
      <c r="AL129" s="58"/>
      <c r="AM129" s="58"/>
      <c r="AN129" s="58"/>
      <c r="AO129" s="58"/>
      <c r="AP129" s="58"/>
      <c r="AQ129" s="58"/>
      <c r="AR129" s="58"/>
      <c r="AS129" s="58"/>
      <c r="AT129" s="58"/>
      <c r="AU129" s="58"/>
      <c r="AV129" s="58"/>
      <c r="AW129" s="58"/>
      <c r="AX129" s="58"/>
      <c r="AY129" s="58"/>
      <c r="AZ129" s="58"/>
      <c r="BA129" s="58"/>
      <c r="BB129" s="58"/>
      <c r="BC129" s="58"/>
      <c r="BD129" s="58"/>
      <c r="BE129" s="58"/>
      <c r="BF129" s="58"/>
      <c r="BG129" s="58"/>
      <c r="BH129" s="58"/>
      <c r="BI129" s="58"/>
      <c r="BJ129" s="58"/>
      <c r="BK129" s="58"/>
    </row>
    <row r="130" spans="35:63" x14ac:dyDescent="0.25">
      <c r="AI130" s="58"/>
      <c r="AJ130" s="58"/>
      <c r="AL130" s="58"/>
      <c r="AM130" s="58"/>
      <c r="AN130" s="58"/>
      <c r="AO130" s="58"/>
      <c r="AP130" s="58"/>
      <c r="AQ130" s="58"/>
      <c r="AR130" s="58"/>
      <c r="AS130" s="58"/>
      <c r="AT130" s="58"/>
      <c r="AU130" s="58"/>
      <c r="AV130" s="58"/>
      <c r="AW130" s="58"/>
      <c r="AX130" s="58"/>
      <c r="AY130" s="58"/>
      <c r="AZ130" s="58"/>
      <c r="BA130" s="58"/>
      <c r="BB130" s="58"/>
      <c r="BC130" s="58"/>
      <c r="BD130" s="58"/>
      <c r="BE130" s="58"/>
      <c r="BF130" s="58"/>
      <c r="BG130" s="58"/>
      <c r="BH130" s="58"/>
      <c r="BI130" s="58"/>
      <c r="BJ130" s="58"/>
      <c r="BK130" s="58"/>
    </row>
    <row r="131" spans="35:63" x14ac:dyDescent="0.25">
      <c r="AI131" s="58"/>
      <c r="AJ131" s="58"/>
      <c r="AL131" s="58"/>
      <c r="AM131" s="58"/>
      <c r="AN131" s="58"/>
      <c r="AO131" s="58"/>
      <c r="AP131" s="58"/>
      <c r="AQ131" s="58"/>
      <c r="AR131" s="58"/>
      <c r="AS131" s="58"/>
      <c r="AT131" s="58"/>
      <c r="AU131" s="58"/>
      <c r="AV131" s="58"/>
      <c r="AW131" s="58"/>
      <c r="AX131" s="58"/>
      <c r="AY131" s="58"/>
      <c r="AZ131" s="58"/>
      <c r="BA131" s="58"/>
      <c r="BB131" s="58"/>
      <c r="BC131" s="58"/>
      <c r="BD131" s="58"/>
      <c r="BE131" s="58"/>
      <c r="BF131" s="58"/>
      <c r="BG131" s="58"/>
      <c r="BH131" s="58"/>
      <c r="BI131" s="58"/>
      <c r="BJ131" s="58"/>
      <c r="BK131" s="58"/>
    </row>
    <row r="132" spans="35:63" x14ac:dyDescent="0.25">
      <c r="AI132" s="58"/>
      <c r="AJ132" s="58"/>
      <c r="AL132" s="58"/>
      <c r="AM132" s="58"/>
      <c r="AN132" s="58"/>
      <c r="AO132" s="58"/>
      <c r="AP132" s="58"/>
      <c r="AQ132" s="58"/>
      <c r="AR132" s="58"/>
      <c r="AS132" s="58"/>
      <c r="AT132" s="58"/>
      <c r="AU132" s="58"/>
      <c r="AV132" s="58"/>
      <c r="AW132" s="58"/>
      <c r="AX132" s="58"/>
      <c r="AY132" s="58"/>
      <c r="AZ132" s="58"/>
      <c r="BA132" s="58"/>
      <c r="BB132" s="58"/>
      <c r="BC132" s="58"/>
      <c r="BD132" s="58"/>
      <c r="BE132" s="58"/>
      <c r="BF132" s="58"/>
      <c r="BG132" s="58"/>
      <c r="BH132" s="58"/>
      <c r="BI132" s="58"/>
      <c r="BJ132" s="58"/>
      <c r="BK132" s="58"/>
    </row>
    <row r="133" spans="35:63" x14ac:dyDescent="0.25">
      <c r="AI133" s="58"/>
      <c r="AJ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</row>
    <row r="134" spans="35:63" x14ac:dyDescent="0.25">
      <c r="AI134" s="58"/>
      <c r="AJ134" s="58"/>
      <c r="AL134" s="58"/>
      <c r="AM134" s="58"/>
      <c r="AN134" s="58"/>
      <c r="AO134" s="58"/>
      <c r="AP134" s="58"/>
      <c r="AQ134" s="58"/>
      <c r="AR134" s="58"/>
      <c r="AS134" s="58"/>
      <c r="AT134" s="58"/>
      <c r="AU134" s="58"/>
      <c r="AV134" s="58"/>
      <c r="AW134" s="58"/>
      <c r="AX134" s="58"/>
      <c r="AY134" s="58"/>
      <c r="AZ134" s="58"/>
      <c r="BA134" s="58"/>
      <c r="BB134" s="58"/>
      <c r="BC134" s="58"/>
      <c r="BD134" s="58"/>
      <c r="BE134" s="58"/>
      <c r="BF134" s="58"/>
      <c r="BG134" s="58"/>
      <c r="BH134" s="58"/>
      <c r="BI134" s="58"/>
      <c r="BJ134" s="58"/>
      <c r="BK134" s="58"/>
    </row>
    <row r="135" spans="35:63" x14ac:dyDescent="0.25">
      <c r="AI135" s="58"/>
      <c r="AJ135" s="58"/>
      <c r="AL135" s="58"/>
      <c r="AM135" s="58"/>
      <c r="AN135" s="58"/>
      <c r="AO135" s="58"/>
      <c r="AP135" s="58"/>
      <c r="AQ135" s="58"/>
      <c r="AR135" s="58"/>
      <c r="AS135" s="58"/>
      <c r="AT135" s="58"/>
      <c r="AU135" s="58"/>
      <c r="AV135" s="58"/>
      <c r="AW135" s="58"/>
      <c r="AX135" s="58"/>
      <c r="AY135" s="58"/>
      <c r="AZ135" s="58"/>
      <c r="BA135" s="58"/>
      <c r="BB135" s="58"/>
      <c r="BC135" s="58"/>
      <c r="BD135" s="58"/>
      <c r="BE135" s="58"/>
      <c r="BF135" s="58"/>
      <c r="BG135" s="58"/>
      <c r="BH135" s="58"/>
      <c r="BI135" s="58"/>
      <c r="BJ135" s="58"/>
      <c r="BK135" s="58"/>
    </row>
    <row r="136" spans="35:63" x14ac:dyDescent="0.25">
      <c r="AI136" s="58"/>
      <c r="AJ136" s="58"/>
      <c r="AL136" s="58"/>
      <c r="AM136" s="58"/>
      <c r="AN136" s="58"/>
      <c r="AO136" s="58"/>
      <c r="AP136" s="58"/>
      <c r="AQ136" s="58"/>
      <c r="AR136" s="58"/>
      <c r="AS136" s="58"/>
      <c r="AT136" s="58"/>
      <c r="AU136" s="58"/>
      <c r="AV136" s="58"/>
      <c r="AW136" s="58"/>
      <c r="AX136" s="58"/>
      <c r="AY136" s="58"/>
      <c r="AZ136" s="58"/>
      <c r="BA136" s="58"/>
      <c r="BB136" s="58"/>
      <c r="BC136" s="58"/>
      <c r="BD136" s="58"/>
      <c r="BE136" s="58"/>
      <c r="BF136" s="58"/>
      <c r="BG136" s="58"/>
      <c r="BH136" s="58"/>
      <c r="BI136" s="58"/>
      <c r="BJ136" s="58"/>
      <c r="BK136" s="58"/>
    </row>
    <row r="137" spans="35:63" x14ac:dyDescent="0.25">
      <c r="AI137" s="58"/>
      <c r="AJ137" s="58"/>
      <c r="AL137" s="58"/>
      <c r="AM137" s="58"/>
      <c r="AN137" s="58"/>
      <c r="AO137" s="58"/>
      <c r="AP137" s="58"/>
      <c r="AQ137" s="58"/>
      <c r="AR137" s="58"/>
      <c r="AS137" s="58"/>
      <c r="AT137" s="58"/>
      <c r="AU137" s="58"/>
      <c r="AV137" s="58"/>
      <c r="AW137" s="58"/>
      <c r="AX137" s="58"/>
      <c r="AY137" s="58"/>
      <c r="AZ137" s="58"/>
      <c r="BA137" s="58"/>
      <c r="BB137" s="58"/>
      <c r="BC137" s="58"/>
      <c r="BD137" s="58"/>
      <c r="BE137" s="58"/>
      <c r="BF137" s="58"/>
      <c r="BG137" s="58"/>
      <c r="BH137" s="58"/>
      <c r="BI137" s="58"/>
      <c r="BJ137" s="58"/>
      <c r="BK137" s="58"/>
    </row>
    <row r="138" spans="35:63" x14ac:dyDescent="0.25">
      <c r="AI138" s="58"/>
      <c r="AJ138" s="58"/>
      <c r="AL138" s="58"/>
      <c r="AM138" s="58"/>
      <c r="AN138" s="58"/>
      <c r="AO138" s="58"/>
      <c r="AP138" s="58"/>
      <c r="AQ138" s="58"/>
      <c r="AR138" s="58"/>
      <c r="AS138" s="58"/>
      <c r="AT138" s="58"/>
      <c r="AU138" s="58"/>
      <c r="AV138" s="58"/>
      <c r="AW138" s="58"/>
      <c r="AX138" s="58"/>
      <c r="AY138" s="58"/>
      <c r="AZ138" s="58"/>
      <c r="BA138" s="58"/>
      <c r="BB138" s="58"/>
      <c r="BC138" s="58"/>
      <c r="BD138" s="58"/>
      <c r="BE138" s="58"/>
      <c r="BF138" s="58"/>
      <c r="BG138" s="58"/>
      <c r="BH138" s="58"/>
      <c r="BI138" s="58"/>
      <c r="BJ138" s="58"/>
      <c r="BK138" s="58"/>
    </row>
    <row r="139" spans="35:63" x14ac:dyDescent="0.25">
      <c r="AI139" s="58"/>
      <c r="AJ139" s="58"/>
      <c r="AL139" s="58"/>
      <c r="AM139" s="58"/>
      <c r="AN139" s="58"/>
      <c r="AO139" s="58"/>
      <c r="AP139" s="58"/>
      <c r="AQ139" s="58"/>
      <c r="AR139" s="58"/>
      <c r="AS139" s="58"/>
      <c r="AT139" s="58"/>
      <c r="AU139" s="58"/>
      <c r="AV139" s="58"/>
      <c r="AW139" s="58"/>
      <c r="AX139" s="58"/>
      <c r="AY139" s="58"/>
      <c r="AZ139" s="58"/>
      <c r="BA139" s="58"/>
      <c r="BB139" s="58"/>
      <c r="BC139" s="58"/>
      <c r="BD139" s="58"/>
      <c r="BE139" s="58"/>
      <c r="BF139" s="58"/>
      <c r="BG139" s="58"/>
      <c r="BH139" s="58"/>
      <c r="BI139" s="58"/>
      <c r="BJ139" s="58"/>
      <c r="BK139" s="58"/>
    </row>
    <row r="140" spans="35:63" x14ac:dyDescent="0.25">
      <c r="AI140" s="58"/>
      <c r="AJ140" s="58"/>
      <c r="AL140" s="58"/>
      <c r="AM140" s="58"/>
      <c r="AN140" s="58"/>
      <c r="AO140" s="58"/>
      <c r="AP140" s="58"/>
      <c r="AQ140" s="58"/>
      <c r="AR140" s="58"/>
      <c r="AS140" s="58"/>
      <c r="AT140" s="58"/>
      <c r="AU140" s="58"/>
      <c r="AV140" s="58"/>
      <c r="AW140" s="58"/>
      <c r="AX140" s="58"/>
      <c r="AY140" s="58"/>
      <c r="AZ140" s="58"/>
      <c r="BA140" s="58"/>
      <c r="BB140" s="58"/>
      <c r="BC140" s="58"/>
      <c r="BD140" s="58"/>
      <c r="BE140" s="58"/>
      <c r="BF140" s="58"/>
      <c r="BG140" s="58"/>
      <c r="BH140" s="58"/>
      <c r="BI140" s="58"/>
      <c r="BJ140" s="58"/>
      <c r="BK140" s="58"/>
    </row>
    <row r="141" spans="35:63" x14ac:dyDescent="0.25">
      <c r="AI141" s="58"/>
      <c r="AJ141" s="58"/>
      <c r="AL141" s="58"/>
      <c r="AM141" s="58"/>
      <c r="AN141" s="58"/>
      <c r="AO141" s="58"/>
      <c r="AP141" s="58"/>
      <c r="AQ141" s="58"/>
      <c r="AR141" s="58"/>
      <c r="AS141" s="58"/>
      <c r="AT141" s="58"/>
      <c r="AU141" s="58"/>
      <c r="AV141" s="58"/>
      <c r="AW141" s="58"/>
      <c r="AX141" s="58"/>
      <c r="AY141" s="58"/>
      <c r="AZ141" s="58"/>
      <c r="BA141" s="58"/>
      <c r="BB141" s="58"/>
      <c r="BC141" s="58"/>
      <c r="BD141" s="58"/>
      <c r="BE141" s="58"/>
      <c r="BF141" s="58"/>
      <c r="BG141" s="58"/>
      <c r="BH141" s="58"/>
      <c r="BI141" s="58"/>
      <c r="BJ141" s="58"/>
      <c r="BK141" s="58"/>
    </row>
    <row r="142" spans="35:63" x14ac:dyDescent="0.25">
      <c r="AI142" s="58"/>
      <c r="AJ142" s="58"/>
      <c r="AL142" s="58"/>
      <c r="AM142" s="58"/>
      <c r="AN142" s="58"/>
      <c r="AO142" s="58"/>
      <c r="AP142" s="58"/>
      <c r="AQ142" s="58"/>
      <c r="AR142" s="58"/>
      <c r="AS142" s="58"/>
      <c r="AT142" s="58"/>
      <c r="AU142" s="58"/>
      <c r="AV142" s="58"/>
      <c r="AW142" s="58"/>
      <c r="AX142" s="58"/>
      <c r="AY142" s="58"/>
      <c r="AZ142" s="58"/>
      <c r="BA142" s="58"/>
      <c r="BB142" s="58"/>
      <c r="BC142" s="58"/>
      <c r="BD142" s="58"/>
      <c r="BE142" s="58"/>
      <c r="BF142" s="58"/>
      <c r="BG142" s="58"/>
      <c r="BH142" s="58"/>
      <c r="BI142" s="58"/>
      <c r="BJ142" s="58"/>
      <c r="BK142" s="58"/>
    </row>
    <row r="143" spans="35:63" x14ac:dyDescent="0.25">
      <c r="AI143" s="58"/>
      <c r="AJ143" s="58"/>
      <c r="AL143" s="58"/>
      <c r="AM143" s="58"/>
      <c r="AN143" s="58"/>
      <c r="AO143" s="58"/>
      <c r="AP143" s="58"/>
      <c r="AQ143" s="58"/>
      <c r="AR143" s="58"/>
      <c r="AS143" s="58"/>
      <c r="AT143" s="58"/>
      <c r="AU143" s="58"/>
      <c r="AV143" s="58"/>
      <c r="AW143" s="58"/>
      <c r="AX143" s="58"/>
      <c r="AY143" s="58"/>
      <c r="AZ143" s="58"/>
      <c r="BA143" s="58"/>
      <c r="BB143" s="58"/>
      <c r="BC143" s="58"/>
      <c r="BD143" s="58"/>
      <c r="BE143" s="58"/>
      <c r="BF143" s="58"/>
      <c r="BG143" s="58"/>
      <c r="BH143" s="58"/>
      <c r="BI143" s="58"/>
      <c r="BJ143" s="58"/>
      <c r="BK143" s="58"/>
    </row>
    <row r="144" spans="35:63" x14ac:dyDescent="0.25">
      <c r="AI144" s="58"/>
      <c r="AJ144" s="58"/>
      <c r="AL144" s="58"/>
      <c r="AM144" s="58"/>
      <c r="AN144" s="58"/>
      <c r="AO144" s="58"/>
      <c r="AP144" s="58"/>
      <c r="AQ144" s="58"/>
      <c r="AR144" s="58"/>
      <c r="AS144" s="58"/>
      <c r="AT144" s="58"/>
      <c r="AU144" s="58"/>
      <c r="AV144" s="58"/>
      <c r="AW144" s="58"/>
      <c r="AX144" s="58"/>
      <c r="AY144" s="58"/>
      <c r="AZ144" s="58"/>
      <c r="BA144" s="58"/>
      <c r="BB144" s="58"/>
      <c r="BC144" s="58"/>
      <c r="BD144" s="58"/>
      <c r="BE144" s="58"/>
      <c r="BF144" s="58"/>
      <c r="BG144" s="58"/>
      <c r="BH144" s="58"/>
      <c r="BI144" s="58"/>
      <c r="BJ144" s="58"/>
      <c r="BK144" s="58"/>
    </row>
    <row r="145" spans="35:63" x14ac:dyDescent="0.25">
      <c r="AI145" s="58"/>
      <c r="AJ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</row>
    <row r="146" spans="35:63" x14ac:dyDescent="0.25">
      <c r="AI146" s="58"/>
      <c r="AJ146" s="58"/>
      <c r="AL146" s="58"/>
      <c r="AM146" s="58"/>
      <c r="AN146" s="58"/>
      <c r="AO146" s="58"/>
      <c r="AP146" s="58"/>
      <c r="AQ146" s="58"/>
      <c r="AR146" s="58"/>
      <c r="AS146" s="58"/>
      <c r="AT146" s="58"/>
      <c r="AU146" s="58"/>
      <c r="AV146" s="58"/>
      <c r="AW146" s="58"/>
      <c r="AX146" s="58"/>
      <c r="AY146" s="58"/>
      <c r="AZ146" s="58"/>
      <c r="BA146" s="58"/>
      <c r="BB146" s="58"/>
      <c r="BC146" s="58"/>
      <c r="BD146" s="58"/>
      <c r="BE146" s="58"/>
      <c r="BF146" s="58"/>
      <c r="BG146" s="58"/>
      <c r="BH146" s="58"/>
      <c r="BI146" s="58"/>
      <c r="BJ146" s="58"/>
      <c r="BK146" s="58"/>
    </row>
    <row r="147" spans="35:63" x14ac:dyDescent="0.25">
      <c r="AI147" s="58"/>
      <c r="AJ147" s="58"/>
      <c r="AL147" s="58"/>
      <c r="AM147" s="58"/>
      <c r="AN147" s="58"/>
      <c r="AO147" s="58"/>
      <c r="AP147" s="58"/>
      <c r="AQ147" s="58"/>
      <c r="AR147" s="58"/>
      <c r="AS147" s="58"/>
      <c r="AT147" s="58"/>
      <c r="AU147" s="58"/>
      <c r="AV147" s="58"/>
      <c r="AW147" s="58"/>
      <c r="AX147" s="58"/>
      <c r="AY147" s="58"/>
      <c r="AZ147" s="58"/>
      <c r="BA147" s="58"/>
      <c r="BB147" s="58"/>
      <c r="BC147" s="58"/>
      <c r="BD147" s="58"/>
      <c r="BE147" s="58"/>
      <c r="BF147" s="58"/>
      <c r="BG147" s="58"/>
      <c r="BH147" s="58"/>
      <c r="BI147" s="58"/>
      <c r="BJ147" s="58"/>
      <c r="BK147" s="58"/>
    </row>
    <row r="148" spans="35:63" x14ac:dyDescent="0.25">
      <c r="AI148" s="58"/>
      <c r="AJ148" s="58"/>
      <c r="AL148" s="58"/>
      <c r="AM148" s="58"/>
      <c r="AN148" s="58"/>
      <c r="AO148" s="58"/>
      <c r="AP148" s="58"/>
      <c r="AQ148" s="58"/>
      <c r="AR148" s="58"/>
      <c r="AS148" s="58"/>
      <c r="AT148" s="58"/>
      <c r="AU148" s="58"/>
      <c r="AV148" s="58"/>
      <c r="AW148" s="58"/>
      <c r="AX148" s="58"/>
      <c r="AY148" s="58"/>
      <c r="AZ148" s="58"/>
      <c r="BA148" s="58"/>
      <c r="BB148" s="58"/>
      <c r="BC148" s="58"/>
      <c r="BD148" s="58"/>
      <c r="BE148" s="58"/>
      <c r="BF148" s="58"/>
      <c r="BG148" s="58"/>
      <c r="BH148" s="58"/>
      <c r="BI148" s="58"/>
      <c r="BJ148" s="58"/>
      <c r="BK148" s="58"/>
    </row>
    <row r="149" spans="35:63" x14ac:dyDescent="0.25">
      <c r="AI149" s="58"/>
      <c r="AJ149" s="58"/>
      <c r="AL149" s="58"/>
      <c r="AM149" s="58"/>
      <c r="AN149" s="58"/>
      <c r="AO149" s="58"/>
      <c r="AP149" s="58"/>
      <c r="AQ149" s="58"/>
      <c r="AR149" s="58"/>
      <c r="AS149" s="58"/>
      <c r="AT149" s="58"/>
      <c r="AU149" s="58"/>
      <c r="AV149" s="58"/>
      <c r="AW149" s="58"/>
      <c r="AX149" s="58"/>
      <c r="AY149" s="58"/>
      <c r="AZ149" s="58"/>
      <c r="BA149" s="58"/>
      <c r="BB149" s="58"/>
      <c r="BC149" s="58"/>
      <c r="BD149" s="58"/>
      <c r="BE149" s="58"/>
      <c r="BF149" s="58"/>
      <c r="BG149" s="58"/>
      <c r="BH149" s="58"/>
      <c r="BI149" s="58"/>
      <c r="BJ149" s="58"/>
      <c r="BK149" s="58"/>
    </row>
    <row r="150" spans="35:63" x14ac:dyDescent="0.25">
      <c r="AI150" s="58"/>
      <c r="AJ150" s="58"/>
      <c r="AL150" s="58"/>
      <c r="AM150" s="58"/>
      <c r="AN150" s="58"/>
      <c r="AO150" s="58"/>
      <c r="AP150" s="58"/>
      <c r="AQ150" s="58"/>
      <c r="AR150" s="58"/>
      <c r="AS150" s="58"/>
      <c r="AT150" s="58"/>
      <c r="AU150" s="58"/>
      <c r="AV150" s="58"/>
      <c r="AW150" s="58"/>
      <c r="AX150" s="58"/>
      <c r="AY150" s="58"/>
      <c r="AZ150" s="58"/>
      <c r="BA150" s="58"/>
      <c r="BB150" s="58"/>
      <c r="BC150" s="58"/>
      <c r="BD150" s="58"/>
      <c r="BE150" s="58"/>
      <c r="BF150" s="58"/>
      <c r="BG150" s="58"/>
      <c r="BH150" s="58"/>
      <c r="BI150" s="58"/>
      <c r="BJ150" s="58"/>
      <c r="BK150" s="58"/>
    </row>
    <row r="151" spans="35:63" x14ac:dyDescent="0.25">
      <c r="AI151" s="58"/>
      <c r="AJ151" s="58"/>
      <c r="AL151" s="58"/>
      <c r="AM151" s="58"/>
      <c r="AN151" s="58"/>
      <c r="AO151" s="58"/>
      <c r="AP151" s="58"/>
      <c r="AQ151" s="58"/>
      <c r="AR151" s="58"/>
      <c r="AS151" s="58"/>
      <c r="AT151" s="58"/>
      <c r="AU151" s="58"/>
      <c r="AV151" s="58"/>
      <c r="AW151" s="58"/>
      <c r="AX151" s="58"/>
      <c r="AY151" s="58"/>
      <c r="AZ151" s="58"/>
      <c r="BA151" s="58"/>
      <c r="BB151" s="58"/>
      <c r="BC151" s="58"/>
      <c r="BD151" s="58"/>
      <c r="BE151" s="58"/>
      <c r="BF151" s="58"/>
      <c r="BG151" s="58"/>
      <c r="BH151" s="58"/>
      <c r="BI151" s="58"/>
      <c r="BJ151" s="58"/>
      <c r="BK151" s="58"/>
    </row>
    <row r="152" spans="35:63" x14ac:dyDescent="0.25">
      <c r="AI152" s="58"/>
      <c r="AJ152" s="58"/>
      <c r="AL152" s="58"/>
      <c r="AM152" s="58"/>
      <c r="AN152" s="58"/>
      <c r="AO152" s="58"/>
      <c r="AP152" s="58"/>
      <c r="AQ152" s="58"/>
      <c r="AR152" s="58"/>
      <c r="AS152" s="58"/>
      <c r="AT152" s="58"/>
      <c r="AU152" s="58"/>
      <c r="AV152" s="58"/>
      <c r="AW152" s="58"/>
      <c r="AX152" s="58"/>
      <c r="AY152" s="58"/>
      <c r="AZ152" s="58"/>
      <c r="BA152" s="58"/>
      <c r="BB152" s="58"/>
      <c r="BC152" s="58"/>
      <c r="BD152" s="58"/>
      <c r="BE152" s="58"/>
      <c r="BF152" s="58"/>
      <c r="BG152" s="58"/>
      <c r="BH152" s="58"/>
      <c r="BI152" s="58"/>
      <c r="BJ152" s="58"/>
      <c r="BK152" s="58"/>
    </row>
    <row r="153" spans="35:63" x14ac:dyDescent="0.25">
      <c r="AI153" s="58"/>
      <c r="AJ153" s="58"/>
      <c r="AL153" s="58"/>
      <c r="AM153" s="58"/>
      <c r="AN153" s="58"/>
      <c r="AO153" s="58"/>
      <c r="AP153" s="58"/>
      <c r="AQ153" s="58"/>
      <c r="AR153" s="58"/>
      <c r="AS153" s="58"/>
      <c r="AT153" s="58"/>
      <c r="AU153" s="58"/>
      <c r="AV153" s="58"/>
      <c r="AW153" s="58"/>
      <c r="AX153" s="58"/>
      <c r="AY153" s="58"/>
      <c r="AZ153" s="58"/>
      <c r="BA153" s="58"/>
      <c r="BB153" s="58"/>
      <c r="BC153" s="58"/>
      <c r="BD153" s="58"/>
      <c r="BE153" s="58"/>
      <c r="BF153" s="58"/>
      <c r="BG153" s="58"/>
      <c r="BH153" s="58"/>
      <c r="BI153" s="58"/>
      <c r="BJ153" s="58"/>
      <c r="BK153" s="58"/>
    </row>
    <row r="154" spans="35:63" x14ac:dyDescent="0.25">
      <c r="AI154" s="58"/>
      <c r="AJ154" s="58"/>
      <c r="AL154" s="58"/>
      <c r="AM154" s="58"/>
      <c r="AN154" s="58"/>
      <c r="AO154" s="58"/>
      <c r="AP154" s="58"/>
      <c r="AQ154" s="58"/>
      <c r="AR154" s="58"/>
      <c r="AS154" s="58"/>
      <c r="AT154" s="58"/>
      <c r="AU154" s="58"/>
      <c r="AV154" s="58"/>
      <c r="AW154" s="58"/>
      <c r="AX154" s="58"/>
      <c r="AY154" s="58"/>
      <c r="AZ154" s="58"/>
      <c r="BA154" s="58"/>
      <c r="BB154" s="58"/>
      <c r="BC154" s="58"/>
      <c r="BD154" s="58"/>
      <c r="BE154" s="58"/>
      <c r="BF154" s="58"/>
      <c r="BG154" s="58"/>
      <c r="BH154" s="58"/>
      <c r="BI154" s="58"/>
      <c r="BJ154" s="58"/>
      <c r="BK154" s="58"/>
    </row>
    <row r="155" spans="35:63" x14ac:dyDescent="0.25">
      <c r="AI155" s="58"/>
      <c r="AJ155" s="58"/>
      <c r="AL155" s="58"/>
      <c r="AM155" s="58"/>
      <c r="AN155" s="58"/>
      <c r="AO155" s="58"/>
      <c r="AP155" s="58"/>
      <c r="AQ155" s="58"/>
      <c r="AR155" s="58"/>
      <c r="AS155" s="58"/>
      <c r="AT155" s="58"/>
      <c r="AU155" s="58"/>
      <c r="AV155" s="58"/>
      <c r="AW155" s="58"/>
      <c r="AX155" s="58"/>
      <c r="AY155" s="58"/>
      <c r="AZ155" s="58"/>
      <c r="BA155" s="58"/>
      <c r="BB155" s="58"/>
      <c r="BC155" s="58"/>
      <c r="BD155" s="58"/>
      <c r="BE155" s="58"/>
      <c r="BF155" s="58"/>
      <c r="BG155" s="58"/>
      <c r="BH155" s="58"/>
      <c r="BI155" s="58"/>
      <c r="BJ155" s="58"/>
      <c r="BK155" s="58"/>
    </row>
    <row r="156" spans="35:63" x14ac:dyDescent="0.25">
      <c r="AI156" s="58"/>
      <c r="AJ156" s="58"/>
      <c r="AL156" s="58"/>
      <c r="AM156" s="58"/>
      <c r="AN156" s="58"/>
      <c r="AO156" s="58"/>
      <c r="AP156" s="58"/>
      <c r="AQ156" s="58"/>
      <c r="AR156" s="58"/>
      <c r="AS156" s="58"/>
      <c r="AT156" s="58"/>
      <c r="AU156" s="58"/>
      <c r="AV156" s="58"/>
      <c r="AW156" s="58"/>
      <c r="AX156" s="58"/>
      <c r="AY156" s="58"/>
      <c r="AZ156" s="58"/>
      <c r="BA156" s="58"/>
      <c r="BB156" s="58"/>
      <c r="BC156" s="58"/>
      <c r="BD156" s="58"/>
      <c r="BE156" s="58"/>
      <c r="BF156" s="58"/>
      <c r="BG156" s="58"/>
      <c r="BH156" s="58"/>
      <c r="BI156" s="58"/>
      <c r="BJ156" s="58"/>
      <c r="BK156" s="58"/>
    </row>
    <row r="157" spans="35:63" x14ac:dyDescent="0.25">
      <c r="AI157" s="58"/>
      <c r="AJ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</row>
    <row r="158" spans="35:63" x14ac:dyDescent="0.25">
      <c r="AI158" s="58"/>
      <c r="AJ158" s="58"/>
      <c r="AL158" s="58"/>
      <c r="AM158" s="58"/>
      <c r="AN158" s="58"/>
      <c r="AO158" s="58"/>
      <c r="AP158" s="58"/>
      <c r="AQ158" s="58"/>
      <c r="AR158" s="58"/>
      <c r="AS158" s="58"/>
      <c r="AT158" s="58"/>
      <c r="AU158" s="58"/>
      <c r="AV158" s="58"/>
      <c r="AW158" s="58"/>
      <c r="AX158" s="58"/>
      <c r="AY158" s="58"/>
      <c r="AZ158" s="58"/>
      <c r="BA158" s="58"/>
      <c r="BB158" s="58"/>
      <c r="BC158" s="58"/>
      <c r="BD158" s="58"/>
      <c r="BE158" s="58"/>
      <c r="BF158" s="58"/>
      <c r="BG158" s="58"/>
      <c r="BH158" s="58"/>
      <c r="BI158" s="58"/>
      <c r="BJ158" s="58"/>
      <c r="BK158" s="58"/>
    </row>
    <row r="159" spans="35:63" x14ac:dyDescent="0.25">
      <c r="AI159" s="58"/>
      <c r="AJ159" s="58"/>
      <c r="AL159" s="58"/>
      <c r="AM159" s="58"/>
      <c r="AN159" s="58"/>
      <c r="AO159" s="58"/>
      <c r="AP159" s="58"/>
      <c r="AQ159" s="58"/>
      <c r="AR159" s="58"/>
      <c r="AS159" s="58"/>
      <c r="AT159" s="58"/>
      <c r="AU159" s="58"/>
      <c r="AV159" s="58"/>
      <c r="AW159" s="58"/>
      <c r="AX159" s="58"/>
      <c r="AY159" s="58"/>
      <c r="AZ159" s="58"/>
      <c r="BA159" s="58"/>
      <c r="BB159" s="58"/>
      <c r="BC159" s="58"/>
      <c r="BD159" s="58"/>
      <c r="BE159" s="58"/>
      <c r="BF159" s="58"/>
      <c r="BG159" s="58"/>
      <c r="BH159" s="58"/>
      <c r="BI159" s="58"/>
      <c r="BJ159" s="58"/>
      <c r="BK159" s="58"/>
    </row>
    <row r="160" spans="35:63" x14ac:dyDescent="0.25">
      <c r="AI160" s="58"/>
      <c r="AJ160" s="58"/>
      <c r="AL160" s="58"/>
      <c r="AM160" s="58"/>
      <c r="AN160" s="58"/>
      <c r="AO160" s="58"/>
      <c r="AP160" s="58"/>
      <c r="AQ160" s="58"/>
      <c r="AR160" s="58"/>
      <c r="AS160" s="58"/>
      <c r="AT160" s="58"/>
      <c r="AU160" s="58"/>
      <c r="AV160" s="58"/>
      <c r="AW160" s="58"/>
      <c r="AX160" s="58"/>
      <c r="AY160" s="58"/>
      <c r="AZ160" s="58"/>
      <c r="BA160" s="58"/>
      <c r="BB160" s="58"/>
      <c r="BC160" s="58"/>
      <c r="BD160" s="58"/>
      <c r="BE160" s="58"/>
      <c r="BF160" s="58"/>
      <c r="BG160" s="58"/>
      <c r="BH160" s="58"/>
      <c r="BI160" s="58"/>
      <c r="BJ160" s="58"/>
      <c r="BK160" s="58"/>
    </row>
    <row r="161" spans="35:63" x14ac:dyDescent="0.25">
      <c r="AI161" s="58"/>
      <c r="AJ161" s="58"/>
      <c r="AL161" s="58"/>
      <c r="AM161" s="58"/>
      <c r="AN161" s="58"/>
      <c r="AO161" s="58"/>
      <c r="AP161" s="58"/>
      <c r="AQ161" s="58"/>
      <c r="AR161" s="58"/>
      <c r="AS161" s="58"/>
      <c r="AT161" s="58"/>
      <c r="AU161" s="58"/>
      <c r="AV161" s="58"/>
      <c r="AW161" s="58"/>
      <c r="AX161" s="58"/>
      <c r="AY161" s="58"/>
      <c r="AZ161" s="58"/>
      <c r="BA161" s="58"/>
      <c r="BB161" s="58"/>
      <c r="BC161" s="58"/>
      <c r="BD161" s="58"/>
      <c r="BE161" s="58"/>
      <c r="BF161" s="58"/>
      <c r="BG161" s="58"/>
      <c r="BH161" s="58"/>
      <c r="BI161" s="58"/>
      <c r="BJ161" s="58"/>
      <c r="BK161" s="58"/>
    </row>
    <row r="162" spans="35:63" x14ac:dyDescent="0.25">
      <c r="AI162" s="58"/>
      <c r="AJ162" s="58"/>
      <c r="AL162" s="58"/>
      <c r="AM162" s="58"/>
      <c r="AN162" s="58"/>
      <c r="AO162" s="58"/>
      <c r="AP162" s="58"/>
      <c r="AQ162" s="58"/>
      <c r="AR162" s="58"/>
      <c r="AS162" s="58"/>
      <c r="AT162" s="58"/>
      <c r="AU162" s="58"/>
      <c r="AV162" s="58"/>
      <c r="AW162" s="58"/>
      <c r="AX162" s="58"/>
      <c r="AY162" s="58"/>
      <c r="AZ162" s="58"/>
      <c r="BA162" s="58"/>
      <c r="BB162" s="58"/>
      <c r="BC162" s="58"/>
      <c r="BD162" s="58"/>
      <c r="BE162" s="58"/>
      <c r="BF162" s="58"/>
      <c r="BG162" s="58"/>
      <c r="BH162" s="58"/>
      <c r="BI162" s="58"/>
      <c r="BJ162" s="58"/>
      <c r="BK162" s="58"/>
    </row>
    <row r="163" spans="35:63" x14ac:dyDescent="0.25">
      <c r="AI163" s="58"/>
      <c r="AJ163" s="58"/>
      <c r="AL163" s="58"/>
      <c r="AM163" s="58"/>
      <c r="AN163" s="58"/>
      <c r="AO163" s="58"/>
      <c r="AP163" s="58"/>
      <c r="AQ163" s="58"/>
      <c r="AR163" s="58"/>
      <c r="AS163" s="58"/>
      <c r="AT163" s="58"/>
      <c r="AU163" s="58"/>
      <c r="AV163" s="58"/>
      <c r="AW163" s="58"/>
      <c r="AX163" s="58"/>
      <c r="AY163" s="58"/>
      <c r="AZ163" s="58"/>
      <c r="BA163" s="58"/>
      <c r="BB163" s="58"/>
      <c r="BC163" s="58"/>
      <c r="BD163" s="58"/>
      <c r="BE163" s="58"/>
      <c r="BF163" s="58"/>
      <c r="BG163" s="58"/>
      <c r="BH163" s="58"/>
      <c r="BI163" s="58"/>
      <c r="BJ163" s="58"/>
      <c r="BK163" s="58"/>
    </row>
    <row r="164" spans="35:63" x14ac:dyDescent="0.25">
      <c r="AI164" s="58"/>
      <c r="AJ164" s="58"/>
      <c r="AL164" s="58"/>
      <c r="AM164" s="58"/>
      <c r="AN164" s="58"/>
      <c r="AO164" s="58"/>
      <c r="AP164" s="58"/>
      <c r="AQ164" s="58"/>
      <c r="AR164" s="58"/>
      <c r="AS164" s="58"/>
      <c r="AT164" s="58"/>
      <c r="AU164" s="58"/>
      <c r="AV164" s="58"/>
      <c r="AW164" s="58"/>
      <c r="AX164" s="58"/>
      <c r="AY164" s="58"/>
      <c r="AZ164" s="58"/>
      <c r="BA164" s="58"/>
      <c r="BB164" s="58"/>
      <c r="BC164" s="58"/>
      <c r="BD164" s="58"/>
      <c r="BE164" s="58"/>
      <c r="BF164" s="58"/>
      <c r="BG164" s="58"/>
      <c r="BH164" s="58"/>
      <c r="BI164" s="58"/>
      <c r="BJ164" s="58"/>
      <c r="BK164" s="58"/>
    </row>
    <row r="165" spans="35:63" x14ac:dyDescent="0.25">
      <c r="AI165" s="58"/>
      <c r="AJ165" s="58"/>
      <c r="AL165" s="58"/>
      <c r="AM165" s="58"/>
      <c r="AN165" s="58"/>
      <c r="AO165" s="58"/>
      <c r="AP165" s="58"/>
      <c r="AQ165" s="58"/>
      <c r="AR165" s="58"/>
      <c r="AS165" s="58"/>
      <c r="AT165" s="58"/>
      <c r="AU165" s="58"/>
      <c r="AV165" s="58"/>
      <c r="AW165" s="58"/>
      <c r="AX165" s="58"/>
      <c r="AY165" s="58"/>
      <c r="AZ165" s="58"/>
      <c r="BA165" s="58"/>
      <c r="BB165" s="58"/>
      <c r="BC165" s="58"/>
      <c r="BD165" s="58"/>
      <c r="BE165" s="58"/>
      <c r="BF165" s="58"/>
      <c r="BG165" s="58"/>
      <c r="BH165" s="58"/>
      <c r="BI165" s="58"/>
      <c r="BJ165" s="58"/>
      <c r="BK165" s="58"/>
    </row>
    <row r="166" spans="35:63" x14ac:dyDescent="0.25">
      <c r="AI166" s="58"/>
      <c r="AJ166" s="58"/>
      <c r="AL166" s="58"/>
      <c r="AM166" s="58"/>
      <c r="AN166" s="58"/>
      <c r="AO166" s="58"/>
      <c r="AP166" s="58"/>
      <c r="AQ166" s="58"/>
      <c r="AR166" s="58"/>
      <c r="AS166" s="58"/>
      <c r="AT166" s="58"/>
      <c r="AU166" s="58"/>
      <c r="AV166" s="58"/>
      <c r="AW166" s="58"/>
      <c r="AX166" s="58"/>
      <c r="AY166" s="58"/>
      <c r="AZ166" s="58"/>
      <c r="BA166" s="58"/>
      <c r="BB166" s="58"/>
      <c r="BC166" s="58"/>
      <c r="BD166" s="58"/>
      <c r="BE166" s="58"/>
      <c r="BF166" s="58"/>
      <c r="BG166" s="58"/>
      <c r="BH166" s="58"/>
      <c r="BI166" s="58"/>
      <c r="BJ166" s="58"/>
      <c r="BK166" s="58"/>
    </row>
    <row r="167" spans="35:63" x14ac:dyDescent="0.25">
      <c r="AI167" s="58"/>
      <c r="AJ167" s="58"/>
      <c r="AL167" s="58"/>
      <c r="AM167" s="58"/>
      <c r="AN167" s="58"/>
      <c r="AO167" s="58"/>
      <c r="AP167" s="58"/>
      <c r="AQ167" s="58"/>
      <c r="AR167" s="58"/>
      <c r="AS167" s="58"/>
      <c r="AT167" s="58"/>
      <c r="AU167" s="58"/>
      <c r="AV167" s="58"/>
      <c r="AW167" s="58"/>
      <c r="AX167" s="58"/>
      <c r="AY167" s="58"/>
      <c r="AZ167" s="58"/>
      <c r="BA167" s="58"/>
      <c r="BB167" s="58"/>
      <c r="BC167" s="58"/>
      <c r="BD167" s="58"/>
      <c r="BE167" s="58"/>
      <c r="BF167" s="58"/>
      <c r="BG167" s="58"/>
      <c r="BH167" s="58"/>
      <c r="BI167" s="58"/>
      <c r="BJ167" s="58"/>
      <c r="BK167" s="58"/>
    </row>
    <row r="168" spans="35:63" x14ac:dyDescent="0.25">
      <c r="AI168" s="58"/>
      <c r="AJ168" s="58"/>
      <c r="AL168" s="58"/>
      <c r="AM168" s="58"/>
      <c r="AN168" s="58"/>
      <c r="AO168" s="58"/>
      <c r="AP168" s="58"/>
      <c r="AQ168" s="58"/>
      <c r="AR168" s="58"/>
      <c r="AS168" s="58"/>
      <c r="AT168" s="58"/>
      <c r="AU168" s="58"/>
      <c r="AV168" s="58"/>
      <c r="AW168" s="58"/>
      <c r="AX168" s="58"/>
      <c r="AY168" s="58"/>
      <c r="AZ168" s="58"/>
      <c r="BA168" s="58"/>
      <c r="BB168" s="58"/>
      <c r="BC168" s="58"/>
      <c r="BD168" s="58"/>
      <c r="BE168" s="58"/>
      <c r="BF168" s="58"/>
      <c r="BG168" s="58"/>
      <c r="BH168" s="58"/>
      <c r="BI168" s="58"/>
      <c r="BJ168" s="58"/>
      <c r="BK168" s="58"/>
    </row>
    <row r="169" spans="35:63" x14ac:dyDescent="0.25">
      <c r="AI169" s="58"/>
      <c r="AJ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</row>
    <row r="170" spans="35:63" x14ac:dyDescent="0.25">
      <c r="AI170" s="58"/>
      <c r="AJ170" s="58"/>
      <c r="AL170" s="58"/>
      <c r="AM170" s="58"/>
      <c r="AN170" s="58"/>
      <c r="AO170" s="58"/>
      <c r="AP170" s="58"/>
      <c r="AQ170" s="58"/>
      <c r="AR170" s="58"/>
      <c r="AS170" s="58"/>
      <c r="AT170" s="58"/>
      <c r="AU170" s="58"/>
      <c r="AV170" s="58"/>
      <c r="AW170" s="58"/>
      <c r="AX170" s="58"/>
      <c r="AY170" s="58"/>
      <c r="AZ170" s="58"/>
      <c r="BA170" s="58"/>
      <c r="BB170" s="58"/>
      <c r="BC170" s="58"/>
      <c r="BD170" s="58"/>
      <c r="BE170" s="58"/>
      <c r="BF170" s="58"/>
      <c r="BG170" s="58"/>
      <c r="BH170" s="58"/>
      <c r="BI170" s="58"/>
      <c r="BJ170" s="58"/>
      <c r="BK170" s="58"/>
    </row>
    <row r="171" spans="35:63" x14ac:dyDescent="0.25">
      <c r="AI171" s="58"/>
      <c r="AJ171" s="58"/>
      <c r="AL171" s="58"/>
      <c r="AM171" s="58"/>
      <c r="AN171" s="58"/>
      <c r="AO171" s="58"/>
      <c r="AP171" s="58"/>
      <c r="AQ171" s="58"/>
      <c r="AR171" s="58"/>
      <c r="AS171" s="58"/>
      <c r="AT171" s="58"/>
      <c r="AU171" s="58"/>
      <c r="AV171" s="58"/>
      <c r="AW171" s="58"/>
      <c r="AX171" s="58"/>
      <c r="AY171" s="58"/>
      <c r="AZ171" s="58"/>
      <c r="BA171" s="58"/>
      <c r="BB171" s="58"/>
      <c r="BC171" s="58"/>
      <c r="BD171" s="58"/>
      <c r="BE171" s="58"/>
      <c r="BF171" s="58"/>
      <c r="BG171" s="58"/>
      <c r="BH171" s="58"/>
      <c r="BI171" s="58"/>
      <c r="BJ171" s="58"/>
      <c r="BK171" s="58"/>
    </row>
    <row r="172" spans="35:63" x14ac:dyDescent="0.25">
      <c r="AI172" s="58"/>
      <c r="AJ172" s="58"/>
      <c r="AL172" s="58"/>
      <c r="AM172" s="58"/>
      <c r="AN172" s="58"/>
      <c r="AO172" s="58"/>
      <c r="AP172" s="58"/>
      <c r="AQ172" s="58"/>
      <c r="AR172" s="58"/>
      <c r="AS172" s="58"/>
      <c r="AT172" s="58"/>
      <c r="AU172" s="58"/>
      <c r="AV172" s="58"/>
      <c r="AW172" s="58"/>
      <c r="AX172" s="58"/>
      <c r="AY172" s="58"/>
      <c r="AZ172" s="58"/>
      <c r="BA172" s="58"/>
      <c r="BB172" s="58"/>
      <c r="BC172" s="58"/>
      <c r="BD172" s="58"/>
      <c r="BE172" s="58"/>
      <c r="BF172" s="58"/>
      <c r="BG172" s="58"/>
      <c r="BH172" s="58"/>
      <c r="BI172" s="58"/>
      <c r="BJ172" s="58"/>
      <c r="BK172" s="58"/>
    </row>
    <row r="173" spans="35:63" x14ac:dyDescent="0.25">
      <c r="AI173" s="58"/>
      <c r="AJ173" s="58"/>
      <c r="AL173" s="58"/>
      <c r="AM173" s="58"/>
      <c r="AN173" s="58"/>
      <c r="AO173" s="58"/>
      <c r="AP173" s="58"/>
      <c r="AQ173" s="58"/>
      <c r="AR173" s="58"/>
      <c r="AS173" s="58"/>
      <c r="AT173" s="58"/>
      <c r="AU173" s="58"/>
      <c r="AV173" s="58"/>
      <c r="AW173" s="58"/>
      <c r="AX173" s="58"/>
      <c r="AY173" s="58"/>
      <c r="AZ173" s="58"/>
      <c r="BA173" s="58"/>
      <c r="BB173" s="58"/>
      <c r="BC173" s="58"/>
      <c r="BD173" s="58"/>
      <c r="BE173" s="58"/>
      <c r="BF173" s="58"/>
      <c r="BG173" s="58"/>
      <c r="BH173" s="58"/>
      <c r="BI173" s="58"/>
      <c r="BJ173" s="58"/>
      <c r="BK173" s="58"/>
    </row>
    <row r="174" spans="35:63" x14ac:dyDescent="0.25">
      <c r="AI174" s="58"/>
      <c r="AJ174" s="58"/>
      <c r="AL174" s="58"/>
      <c r="AM174" s="58"/>
      <c r="AN174" s="58"/>
      <c r="AO174" s="58"/>
      <c r="AP174" s="58"/>
      <c r="AQ174" s="58"/>
      <c r="AR174" s="58"/>
      <c r="AS174" s="58"/>
      <c r="AT174" s="58"/>
      <c r="AU174" s="58"/>
      <c r="AV174" s="58"/>
      <c r="AW174" s="58"/>
      <c r="AX174" s="58"/>
      <c r="AY174" s="58"/>
      <c r="AZ174" s="58"/>
      <c r="BA174" s="58"/>
      <c r="BB174" s="58"/>
      <c r="BC174" s="58"/>
      <c r="BD174" s="58"/>
      <c r="BE174" s="58"/>
      <c r="BF174" s="58"/>
      <c r="BG174" s="58"/>
      <c r="BH174" s="58"/>
      <c r="BI174" s="58"/>
      <c r="BJ174" s="58"/>
      <c r="BK174" s="58"/>
    </row>
    <row r="175" spans="35:63" x14ac:dyDescent="0.25">
      <c r="AI175" s="58"/>
      <c r="AJ175" s="58"/>
      <c r="AL175" s="58"/>
      <c r="AM175" s="58"/>
      <c r="AN175" s="58"/>
      <c r="AO175" s="58"/>
      <c r="AP175" s="58"/>
      <c r="AQ175" s="58"/>
      <c r="AR175" s="58"/>
      <c r="AS175" s="58"/>
      <c r="AT175" s="58"/>
      <c r="AU175" s="58"/>
      <c r="AV175" s="58"/>
      <c r="AW175" s="58"/>
      <c r="AX175" s="58"/>
      <c r="AY175" s="58"/>
      <c r="AZ175" s="58"/>
      <c r="BA175" s="58"/>
      <c r="BB175" s="58"/>
      <c r="BC175" s="58"/>
      <c r="BD175" s="58"/>
      <c r="BE175" s="58"/>
      <c r="BF175" s="58"/>
      <c r="BG175" s="58"/>
      <c r="BH175" s="58"/>
      <c r="BI175" s="58"/>
      <c r="BJ175" s="58"/>
      <c r="BK175" s="58"/>
    </row>
    <row r="176" spans="35:63" x14ac:dyDescent="0.25">
      <c r="AI176" s="58"/>
      <c r="AJ176" s="58"/>
      <c r="AL176" s="58"/>
      <c r="AM176" s="58"/>
      <c r="AN176" s="58"/>
      <c r="AO176" s="58"/>
      <c r="AP176" s="58"/>
      <c r="AQ176" s="58"/>
      <c r="AR176" s="58"/>
      <c r="AS176" s="58"/>
      <c r="AT176" s="58"/>
      <c r="AU176" s="58"/>
      <c r="AV176" s="58"/>
      <c r="AW176" s="58"/>
      <c r="AX176" s="58"/>
      <c r="AY176" s="58"/>
      <c r="AZ176" s="58"/>
      <c r="BA176" s="58"/>
      <c r="BB176" s="58"/>
      <c r="BC176" s="58"/>
      <c r="BD176" s="58"/>
      <c r="BE176" s="58"/>
      <c r="BF176" s="58"/>
      <c r="BG176" s="58"/>
      <c r="BH176" s="58"/>
      <c r="BI176" s="58"/>
      <c r="BJ176" s="58"/>
      <c r="BK176" s="58"/>
    </row>
    <row r="177" spans="35:63" x14ac:dyDescent="0.25">
      <c r="AI177" s="58"/>
      <c r="AJ177" s="58"/>
      <c r="AL177" s="58"/>
      <c r="AM177" s="58"/>
      <c r="AN177" s="58"/>
      <c r="AO177" s="58"/>
      <c r="AP177" s="58"/>
      <c r="AQ177" s="58"/>
      <c r="AR177" s="58"/>
      <c r="AS177" s="58"/>
      <c r="AT177" s="58"/>
      <c r="AU177" s="58"/>
      <c r="AV177" s="58"/>
      <c r="AW177" s="58"/>
      <c r="AX177" s="58"/>
      <c r="AY177" s="58"/>
      <c r="AZ177" s="58"/>
      <c r="BA177" s="58"/>
      <c r="BB177" s="58"/>
      <c r="BC177" s="58"/>
      <c r="BD177" s="58"/>
      <c r="BE177" s="58"/>
      <c r="BF177" s="58"/>
      <c r="BG177" s="58"/>
      <c r="BH177" s="58"/>
      <c r="BI177" s="58"/>
      <c r="BJ177" s="58"/>
      <c r="BK177" s="58"/>
    </row>
    <row r="178" spans="35:63" x14ac:dyDescent="0.25">
      <c r="AI178" s="58"/>
      <c r="AJ178" s="58"/>
      <c r="AL178" s="58"/>
      <c r="AM178" s="58"/>
      <c r="AN178" s="58"/>
      <c r="AO178" s="58"/>
      <c r="AP178" s="58"/>
      <c r="AQ178" s="58"/>
      <c r="AR178" s="58"/>
      <c r="AS178" s="58"/>
      <c r="AT178" s="58"/>
      <c r="AU178" s="58"/>
      <c r="AV178" s="58"/>
      <c r="AW178" s="58"/>
      <c r="AX178" s="58"/>
      <c r="AY178" s="58"/>
      <c r="AZ178" s="58"/>
      <c r="BA178" s="58"/>
      <c r="BB178" s="58"/>
      <c r="BC178" s="58"/>
      <c r="BD178" s="58"/>
      <c r="BE178" s="58"/>
      <c r="BF178" s="58"/>
      <c r="BG178" s="58"/>
      <c r="BH178" s="58"/>
      <c r="BI178" s="58"/>
      <c r="BJ178" s="58"/>
      <c r="BK178" s="58"/>
    </row>
    <row r="179" spans="35:63" x14ac:dyDescent="0.25">
      <c r="AI179" s="58"/>
      <c r="AJ179" s="58"/>
      <c r="AL179" s="58"/>
      <c r="AM179" s="58"/>
      <c r="AN179" s="58"/>
      <c r="AO179" s="58"/>
      <c r="AP179" s="58"/>
      <c r="AQ179" s="58"/>
      <c r="AR179" s="58"/>
      <c r="AS179" s="58"/>
      <c r="AT179" s="58"/>
      <c r="AU179" s="58"/>
      <c r="AV179" s="58"/>
      <c r="AW179" s="58"/>
      <c r="AX179" s="58"/>
      <c r="AY179" s="58"/>
      <c r="AZ179" s="58"/>
      <c r="BA179" s="58"/>
      <c r="BB179" s="58"/>
      <c r="BC179" s="58"/>
      <c r="BD179" s="58"/>
      <c r="BE179" s="58"/>
      <c r="BF179" s="58"/>
      <c r="BG179" s="58"/>
      <c r="BH179" s="58"/>
      <c r="BI179" s="58"/>
      <c r="BJ179" s="58"/>
      <c r="BK179" s="58"/>
    </row>
    <row r="180" spans="35:63" x14ac:dyDescent="0.25">
      <c r="AI180" s="58"/>
      <c r="AJ180" s="58"/>
      <c r="AL180" s="58"/>
      <c r="AM180" s="58"/>
      <c r="AN180" s="58"/>
      <c r="AO180" s="58"/>
      <c r="AP180" s="58"/>
      <c r="AQ180" s="58"/>
      <c r="AR180" s="58"/>
      <c r="AS180" s="58"/>
      <c r="AT180" s="58"/>
      <c r="AU180" s="58"/>
      <c r="AV180" s="58"/>
      <c r="AW180" s="58"/>
      <c r="AX180" s="58"/>
      <c r="AY180" s="58"/>
      <c r="AZ180" s="58"/>
      <c r="BA180" s="58"/>
      <c r="BB180" s="58"/>
      <c r="BC180" s="58"/>
      <c r="BD180" s="58"/>
      <c r="BE180" s="58"/>
      <c r="BF180" s="58"/>
      <c r="BG180" s="58"/>
      <c r="BH180" s="58"/>
      <c r="BI180" s="58"/>
      <c r="BJ180" s="58"/>
      <c r="BK180" s="58"/>
    </row>
    <row r="181" spans="35:63" x14ac:dyDescent="0.25">
      <c r="AI181" s="58"/>
      <c r="AJ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</row>
    <row r="182" spans="35:63" x14ac:dyDescent="0.25">
      <c r="AI182" s="58"/>
      <c r="AJ182" s="58"/>
      <c r="AL182" s="58"/>
      <c r="AM182" s="58"/>
      <c r="AN182" s="58"/>
      <c r="AO182" s="58"/>
      <c r="AP182" s="58"/>
      <c r="AQ182" s="58"/>
      <c r="AR182" s="58"/>
      <c r="AS182" s="58"/>
      <c r="AT182" s="58"/>
      <c r="AU182" s="58"/>
      <c r="AV182" s="58"/>
      <c r="AW182" s="58"/>
      <c r="AX182" s="58"/>
      <c r="AY182" s="58"/>
      <c r="AZ182" s="58"/>
      <c r="BA182" s="58"/>
      <c r="BB182" s="58"/>
      <c r="BC182" s="58"/>
      <c r="BD182" s="58"/>
      <c r="BE182" s="58"/>
      <c r="BF182" s="58"/>
      <c r="BG182" s="58"/>
      <c r="BH182" s="58"/>
      <c r="BI182" s="58"/>
      <c r="BJ182" s="58"/>
      <c r="BK182" s="58"/>
    </row>
    <row r="183" spans="35:63" x14ac:dyDescent="0.25">
      <c r="AI183" s="58"/>
      <c r="AJ183" s="58"/>
      <c r="AL183" s="58"/>
      <c r="AM183" s="58"/>
      <c r="AN183" s="58"/>
      <c r="AO183" s="58"/>
      <c r="AP183" s="58"/>
      <c r="AQ183" s="58"/>
      <c r="AR183" s="58"/>
      <c r="AS183" s="58"/>
      <c r="AT183" s="58"/>
      <c r="AU183" s="58"/>
      <c r="AV183" s="58"/>
      <c r="AW183" s="58"/>
      <c r="AX183" s="58"/>
      <c r="AY183" s="58"/>
      <c r="AZ183" s="58"/>
      <c r="BA183" s="58"/>
      <c r="BB183" s="58"/>
      <c r="BC183" s="58"/>
      <c r="BD183" s="58"/>
      <c r="BE183" s="58"/>
      <c r="BF183" s="58"/>
      <c r="BG183" s="58"/>
      <c r="BH183" s="58"/>
      <c r="BI183" s="58"/>
      <c r="BJ183" s="58"/>
      <c r="BK183" s="58"/>
    </row>
    <row r="184" spans="35:63" x14ac:dyDescent="0.25">
      <c r="AI184" s="58"/>
      <c r="AJ184" s="58"/>
      <c r="AL184" s="58"/>
      <c r="AM184" s="58"/>
      <c r="AN184" s="58"/>
      <c r="AO184" s="58"/>
      <c r="AP184" s="58"/>
      <c r="AQ184" s="58"/>
      <c r="AR184" s="58"/>
      <c r="AS184" s="58"/>
      <c r="AT184" s="58"/>
      <c r="AU184" s="58"/>
      <c r="AV184" s="58"/>
      <c r="AW184" s="58"/>
      <c r="AX184" s="58"/>
      <c r="AY184" s="58"/>
      <c r="AZ184" s="58"/>
      <c r="BA184" s="58"/>
      <c r="BB184" s="58"/>
      <c r="BC184" s="58"/>
      <c r="BD184" s="58"/>
      <c r="BE184" s="58"/>
      <c r="BF184" s="58"/>
      <c r="BG184" s="58"/>
      <c r="BH184" s="58"/>
      <c r="BI184" s="58"/>
      <c r="BJ184" s="58"/>
      <c r="BK184" s="58"/>
    </row>
    <row r="185" spans="35:63" x14ac:dyDescent="0.25">
      <c r="AI185" s="58"/>
      <c r="AJ185" s="58"/>
      <c r="AL185" s="58"/>
      <c r="AM185" s="58"/>
      <c r="AN185" s="58"/>
      <c r="AO185" s="58"/>
      <c r="AP185" s="58"/>
      <c r="AQ185" s="58"/>
      <c r="AR185" s="58"/>
      <c r="AS185" s="58"/>
      <c r="AT185" s="58"/>
      <c r="AU185" s="58"/>
      <c r="AV185" s="58"/>
      <c r="AW185" s="58"/>
      <c r="AX185" s="58"/>
      <c r="AY185" s="58"/>
      <c r="AZ185" s="58"/>
      <c r="BA185" s="58"/>
      <c r="BB185" s="58"/>
      <c r="BC185" s="58"/>
      <c r="BD185" s="58"/>
      <c r="BE185" s="58"/>
      <c r="BF185" s="58"/>
      <c r="BG185" s="58"/>
      <c r="BH185" s="58"/>
      <c r="BI185" s="58"/>
      <c r="BJ185" s="58"/>
      <c r="BK185" s="58"/>
    </row>
    <row r="186" spans="35:63" x14ac:dyDescent="0.25">
      <c r="AI186" s="58"/>
      <c r="AJ186" s="58"/>
      <c r="AL186" s="58"/>
      <c r="AM186" s="58"/>
      <c r="AN186" s="58"/>
      <c r="AO186" s="58"/>
      <c r="AP186" s="58"/>
      <c r="AQ186" s="58"/>
      <c r="AR186" s="58"/>
      <c r="AS186" s="58"/>
      <c r="AT186" s="58"/>
      <c r="AU186" s="58"/>
      <c r="AV186" s="58"/>
      <c r="AW186" s="58"/>
      <c r="AX186" s="58"/>
      <c r="AY186" s="58"/>
      <c r="AZ186" s="58"/>
      <c r="BA186" s="58"/>
      <c r="BB186" s="58"/>
      <c r="BC186" s="58"/>
      <c r="BD186" s="58"/>
      <c r="BE186" s="58"/>
      <c r="BF186" s="58"/>
      <c r="BG186" s="58"/>
      <c r="BH186" s="58"/>
      <c r="BI186" s="58"/>
      <c r="BJ186" s="58"/>
      <c r="BK186" s="58"/>
    </row>
    <row r="187" spans="35:63" x14ac:dyDescent="0.25">
      <c r="AI187" s="58"/>
      <c r="AJ187" s="58"/>
      <c r="AL187" s="58"/>
      <c r="AM187" s="58"/>
      <c r="AN187" s="58"/>
      <c r="AO187" s="58"/>
      <c r="AP187" s="58"/>
      <c r="AQ187" s="58"/>
      <c r="AR187" s="58"/>
      <c r="AS187" s="58"/>
      <c r="AT187" s="58"/>
      <c r="AU187" s="58"/>
      <c r="AV187" s="58"/>
      <c r="AW187" s="58"/>
      <c r="AX187" s="58"/>
      <c r="AY187" s="58"/>
      <c r="AZ187" s="58"/>
      <c r="BA187" s="58"/>
      <c r="BB187" s="58"/>
      <c r="BC187" s="58"/>
      <c r="BD187" s="58"/>
      <c r="BE187" s="58"/>
      <c r="BF187" s="58"/>
      <c r="BG187" s="58"/>
      <c r="BH187" s="58"/>
      <c r="BI187" s="58"/>
      <c r="BJ187" s="58"/>
      <c r="BK187" s="58"/>
    </row>
    <row r="188" spans="35:63" x14ac:dyDescent="0.25">
      <c r="AI188" s="58"/>
      <c r="AJ188" s="58"/>
      <c r="AL188" s="58"/>
      <c r="AM188" s="58"/>
      <c r="AN188" s="58"/>
      <c r="AO188" s="58"/>
      <c r="AP188" s="58"/>
      <c r="AQ188" s="58"/>
      <c r="AR188" s="58"/>
      <c r="AS188" s="58"/>
      <c r="AT188" s="58"/>
      <c r="AU188" s="58"/>
      <c r="AV188" s="58"/>
      <c r="AW188" s="58"/>
      <c r="AX188" s="58"/>
      <c r="AY188" s="58"/>
      <c r="AZ188" s="58"/>
      <c r="BA188" s="58"/>
      <c r="BB188" s="58"/>
      <c r="BC188" s="58"/>
      <c r="BD188" s="58"/>
      <c r="BE188" s="58"/>
      <c r="BF188" s="58"/>
      <c r="BG188" s="58"/>
      <c r="BH188" s="58"/>
      <c r="BI188" s="58"/>
      <c r="BJ188" s="58"/>
      <c r="BK188" s="58"/>
    </row>
    <row r="189" spans="35:63" x14ac:dyDescent="0.25">
      <c r="AI189" s="58"/>
      <c r="AJ189" s="58"/>
      <c r="AL189" s="58"/>
      <c r="AM189" s="58"/>
      <c r="AN189" s="58"/>
      <c r="AO189" s="58"/>
      <c r="AP189" s="58"/>
      <c r="AQ189" s="58"/>
      <c r="AR189" s="58"/>
      <c r="AS189" s="58"/>
      <c r="AT189" s="58"/>
      <c r="AU189" s="58"/>
      <c r="AV189" s="58"/>
      <c r="AW189" s="58"/>
      <c r="AX189" s="58"/>
      <c r="AY189" s="58"/>
      <c r="AZ189" s="58"/>
      <c r="BA189" s="58"/>
      <c r="BB189" s="58"/>
      <c r="BC189" s="58"/>
      <c r="BD189" s="58"/>
      <c r="BE189" s="58"/>
      <c r="BF189" s="58"/>
      <c r="BG189" s="58"/>
      <c r="BH189" s="58"/>
      <c r="BI189" s="58"/>
      <c r="BJ189" s="58"/>
      <c r="BK189" s="58"/>
    </row>
    <row r="190" spans="35:63" x14ac:dyDescent="0.25">
      <c r="AI190" s="58"/>
      <c r="AJ190" s="58"/>
      <c r="AL190" s="58"/>
      <c r="AM190" s="58"/>
      <c r="AN190" s="58"/>
      <c r="AO190" s="58"/>
      <c r="AP190" s="58"/>
      <c r="AQ190" s="58"/>
      <c r="AR190" s="58"/>
      <c r="AS190" s="58"/>
      <c r="AT190" s="58"/>
      <c r="AU190" s="58"/>
      <c r="AV190" s="58"/>
      <c r="AW190" s="58"/>
      <c r="AX190" s="58"/>
      <c r="AY190" s="58"/>
      <c r="AZ190" s="58"/>
      <c r="BA190" s="58"/>
      <c r="BB190" s="58"/>
      <c r="BC190" s="58"/>
      <c r="BD190" s="58"/>
      <c r="BE190" s="58"/>
      <c r="BF190" s="58"/>
      <c r="BG190" s="58"/>
      <c r="BH190" s="58"/>
      <c r="BI190" s="58"/>
      <c r="BJ190" s="58"/>
      <c r="BK190" s="58"/>
    </row>
    <row r="191" spans="35:63" x14ac:dyDescent="0.25">
      <c r="AI191" s="58"/>
      <c r="AJ191" s="58"/>
      <c r="AL191" s="58"/>
      <c r="AM191" s="58"/>
      <c r="AN191" s="58"/>
      <c r="AO191" s="58"/>
      <c r="AP191" s="58"/>
      <c r="AQ191" s="58"/>
      <c r="AR191" s="58"/>
      <c r="AS191" s="58"/>
      <c r="AT191" s="58"/>
      <c r="AU191" s="58"/>
      <c r="AV191" s="58"/>
      <c r="AW191" s="58"/>
      <c r="AX191" s="58"/>
      <c r="AY191" s="58"/>
      <c r="AZ191" s="58"/>
      <c r="BA191" s="58"/>
      <c r="BB191" s="58"/>
      <c r="BC191" s="58"/>
      <c r="BD191" s="58"/>
      <c r="BE191" s="58"/>
      <c r="BF191" s="58"/>
      <c r="BG191" s="58"/>
      <c r="BH191" s="58"/>
      <c r="BI191" s="58"/>
      <c r="BJ191" s="58"/>
      <c r="BK191" s="58"/>
    </row>
    <row r="192" spans="35:63" x14ac:dyDescent="0.25">
      <c r="AI192" s="58"/>
      <c r="AJ192" s="58"/>
      <c r="AL192" s="58"/>
      <c r="AM192" s="58"/>
      <c r="AN192" s="58"/>
      <c r="AO192" s="58"/>
      <c r="AP192" s="58"/>
      <c r="AQ192" s="58"/>
      <c r="AR192" s="58"/>
      <c r="AS192" s="58"/>
      <c r="AT192" s="58"/>
      <c r="AU192" s="58"/>
      <c r="AV192" s="58"/>
      <c r="AW192" s="58"/>
      <c r="AX192" s="58"/>
      <c r="AY192" s="58"/>
      <c r="AZ192" s="58"/>
      <c r="BA192" s="58"/>
      <c r="BB192" s="58"/>
      <c r="BC192" s="58"/>
      <c r="BD192" s="58"/>
      <c r="BE192" s="58"/>
      <c r="BF192" s="58"/>
      <c r="BG192" s="58"/>
      <c r="BH192" s="58"/>
      <c r="BI192" s="58"/>
      <c r="BJ192" s="58"/>
      <c r="BK192" s="58"/>
    </row>
    <row r="193" spans="35:63" x14ac:dyDescent="0.25">
      <c r="AI193" s="58"/>
      <c r="AJ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</row>
    <row r="194" spans="35:63" x14ac:dyDescent="0.25">
      <c r="AI194" s="58"/>
      <c r="AJ194" s="58"/>
      <c r="AL194" s="58"/>
      <c r="AM194" s="58"/>
      <c r="AN194" s="58"/>
      <c r="AO194" s="58"/>
      <c r="AP194" s="58"/>
      <c r="AQ194" s="58"/>
      <c r="AR194" s="58"/>
      <c r="AS194" s="58"/>
      <c r="AT194" s="58"/>
      <c r="AU194" s="58"/>
      <c r="AV194" s="58"/>
      <c r="AW194" s="58"/>
      <c r="AX194" s="58"/>
      <c r="AY194" s="58"/>
      <c r="AZ194" s="58"/>
      <c r="BA194" s="58"/>
      <c r="BB194" s="58"/>
      <c r="BC194" s="58"/>
      <c r="BD194" s="58"/>
      <c r="BE194" s="58"/>
      <c r="BF194" s="58"/>
      <c r="BG194" s="58"/>
      <c r="BH194" s="58"/>
      <c r="BI194" s="58"/>
      <c r="BJ194" s="58"/>
      <c r="BK194" s="58"/>
    </row>
    <row r="195" spans="35:63" x14ac:dyDescent="0.25">
      <c r="AI195" s="58"/>
      <c r="AJ195" s="58"/>
      <c r="AL195" s="58"/>
      <c r="AM195" s="58"/>
      <c r="AN195" s="58"/>
      <c r="AO195" s="58"/>
      <c r="AP195" s="58"/>
      <c r="AQ195" s="58"/>
      <c r="AR195" s="58"/>
      <c r="AS195" s="58"/>
      <c r="AT195" s="58"/>
      <c r="AU195" s="58"/>
      <c r="AV195" s="58"/>
      <c r="AW195" s="58"/>
      <c r="AX195" s="58"/>
      <c r="AY195" s="58"/>
      <c r="AZ195" s="58"/>
      <c r="BA195" s="58"/>
      <c r="BB195" s="58"/>
      <c r="BC195" s="58"/>
      <c r="BD195" s="58"/>
      <c r="BE195" s="58"/>
      <c r="BF195" s="58"/>
      <c r="BG195" s="58"/>
      <c r="BH195" s="58"/>
      <c r="BI195" s="58"/>
      <c r="BJ195" s="58"/>
      <c r="BK195" s="58"/>
    </row>
    <row r="196" spans="35:63" x14ac:dyDescent="0.25">
      <c r="AI196" s="58"/>
      <c r="AJ196" s="58"/>
      <c r="AL196" s="58"/>
      <c r="AM196" s="58"/>
      <c r="AN196" s="58"/>
      <c r="AO196" s="58"/>
      <c r="AP196" s="58"/>
      <c r="AQ196" s="58"/>
      <c r="AR196" s="58"/>
      <c r="AS196" s="58"/>
      <c r="AT196" s="58"/>
      <c r="AU196" s="58"/>
      <c r="AV196" s="58"/>
      <c r="AW196" s="58"/>
      <c r="AX196" s="58"/>
      <c r="AY196" s="58"/>
      <c r="AZ196" s="58"/>
      <c r="BA196" s="58"/>
      <c r="BB196" s="58"/>
      <c r="BC196" s="58"/>
      <c r="BD196" s="58"/>
      <c r="BE196" s="58"/>
      <c r="BF196" s="58"/>
      <c r="BG196" s="58"/>
      <c r="BH196" s="58"/>
      <c r="BI196" s="58"/>
      <c r="BJ196" s="58"/>
      <c r="BK196" s="58"/>
    </row>
    <row r="197" spans="35:63" x14ac:dyDescent="0.25">
      <c r="AI197" s="58"/>
      <c r="AJ197" s="58"/>
      <c r="AL197" s="58"/>
      <c r="AM197" s="58"/>
      <c r="AN197" s="58"/>
      <c r="AO197" s="58"/>
      <c r="AP197" s="58"/>
      <c r="AQ197" s="58"/>
      <c r="AR197" s="58"/>
      <c r="AS197" s="58"/>
      <c r="AT197" s="58"/>
      <c r="AU197" s="58"/>
      <c r="AV197" s="58"/>
      <c r="AW197" s="58"/>
      <c r="AX197" s="58"/>
      <c r="AY197" s="58"/>
      <c r="AZ197" s="58"/>
      <c r="BA197" s="58"/>
      <c r="BB197" s="58"/>
      <c r="BC197" s="58"/>
      <c r="BD197" s="58"/>
      <c r="BE197" s="58"/>
      <c r="BF197" s="58"/>
      <c r="BG197" s="58"/>
      <c r="BH197" s="58"/>
      <c r="BI197" s="58"/>
      <c r="BJ197" s="58"/>
      <c r="BK197" s="58"/>
    </row>
    <row r="198" spans="35:63" x14ac:dyDescent="0.25">
      <c r="AI198" s="58"/>
      <c r="AJ198" s="58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58"/>
      <c r="AX198" s="58"/>
      <c r="AY198" s="58"/>
      <c r="AZ198" s="58"/>
      <c r="BA198" s="58"/>
      <c r="BB198" s="58"/>
      <c r="BC198" s="58"/>
      <c r="BD198" s="58"/>
      <c r="BE198" s="58"/>
      <c r="BF198" s="58"/>
      <c r="BG198" s="58"/>
      <c r="BH198" s="58"/>
      <c r="BI198" s="58"/>
      <c r="BJ198" s="58"/>
      <c r="BK198" s="58"/>
    </row>
    <row r="199" spans="35:63" x14ac:dyDescent="0.25">
      <c r="AI199" s="58"/>
      <c r="AJ199" s="58"/>
      <c r="AL199" s="58"/>
      <c r="AM199" s="58"/>
      <c r="AN199" s="58"/>
      <c r="AO199" s="58"/>
      <c r="AP199" s="58"/>
      <c r="AQ199" s="58"/>
      <c r="AR199" s="58"/>
      <c r="AS199" s="58"/>
      <c r="AT199" s="58"/>
      <c r="AU199" s="58"/>
      <c r="AV199" s="58"/>
      <c r="AW199" s="58"/>
      <c r="AX199" s="58"/>
      <c r="AY199" s="58"/>
      <c r="AZ199" s="58"/>
      <c r="BA199" s="58"/>
      <c r="BB199" s="58"/>
      <c r="BC199" s="58"/>
      <c r="BD199" s="58"/>
      <c r="BE199" s="58"/>
      <c r="BF199" s="58"/>
      <c r="BG199" s="58"/>
      <c r="BH199" s="58"/>
      <c r="BI199" s="58"/>
      <c r="BJ199" s="58"/>
      <c r="BK199" s="58"/>
    </row>
    <row r="200" spans="35:63" x14ac:dyDescent="0.25">
      <c r="AI200" s="58"/>
      <c r="AJ200" s="58"/>
      <c r="AL200" s="58"/>
      <c r="AM200" s="58"/>
      <c r="AN200" s="58"/>
      <c r="AO200" s="58"/>
      <c r="AP200" s="58"/>
      <c r="AQ200" s="58"/>
      <c r="AR200" s="58"/>
      <c r="AS200" s="58"/>
      <c r="AT200" s="58"/>
      <c r="AU200" s="58"/>
      <c r="AV200" s="58"/>
      <c r="AW200" s="58"/>
      <c r="AX200" s="58"/>
      <c r="AY200" s="58"/>
      <c r="AZ200" s="58"/>
      <c r="BA200" s="58"/>
      <c r="BB200" s="58"/>
      <c r="BC200" s="58"/>
      <c r="BD200" s="58"/>
      <c r="BE200" s="58"/>
      <c r="BF200" s="58"/>
      <c r="BG200" s="58"/>
      <c r="BH200" s="58"/>
      <c r="BI200" s="58"/>
      <c r="BJ200" s="58"/>
      <c r="BK200" s="58"/>
    </row>
    <row r="201" spans="35:63" x14ac:dyDescent="0.25">
      <c r="AI201" s="58"/>
      <c r="AJ201" s="58"/>
      <c r="AL201" s="58"/>
      <c r="AM201" s="58"/>
      <c r="AN201" s="58"/>
      <c r="AO201" s="58"/>
      <c r="AP201" s="58"/>
      <c r="AQ201" s="58"/>
      <c r="AR201" s="58"/>
      <c r="AS201" s="58"/>
      <c r="AT201" s="58"/>
      <c r="AU201" s="58"/>
      <c r="AV201" s="58"/>
      <c r="AW201" s="58"/>
      <c r="AX201" s="58"/>
      <c r="AY201" s="58"/>
      <c r="AZ201" s="58"/>
      <c r="BA201" s="58"/>
      <c r="BB201" s="58"/>
      <c r="BC201" s="58"/>
      <c r="BD201" s="58"/>
      <c r="BE201" s="58"/>
      <c r="BF201" s="58"/>
      <c r="BG201" s="58"/>
      <c r="BH201" s="58"/>
      <c r="BI201" s="58"/>
      <c r="BJ201" s="58"/>
      <c r="BK201" s="58"/>
    </row>
    <row r="202" spans="35:63" x14ac:dyDescent="0.25">
      <c r="AI202" s="58"/>
      <c r="AJ202" s="58"/>
      <c r="AL202" s="58"/>
      <c r="AM202" s="58"/>
      <c r="AN202" s="58"/>
      <c r="AO202" s="58"/>
      <c r="AP202" s="58"/>
      <c r="AQ202" s="58"/>
      <c r="AR202" s="58"/>
      <c r="AS202" s="58"/>
      <c r="AT202" s="58"/>
      <c r="AU202" s="58"/>
      <c r="AV202" s="58"/>
      <c r="AW202" s="58"/>
      <c r="AX202" s="58"/>
      <c r="AY202" s="58"/>
      <c r="AZ202" s="58"/>
      <c r="BA202" s="58"/>
      <c r="BB202" s="58"/>
      <c r="BC202" s="58"/>
      <c r="BD202" s="58"/>
      <c r="BE202" s="58"/>
      <c r="BF202" s="58"/>
      <c r="BG202" s="58"/>
      <c r="BH202" s="58"/>
      <c r="BI202" s="58"/>
      <c r="BJ202" s="58"/>
      <c r="BK202" s="58"/>
    </row>
    <row r="203" spans="35:63" x14ac:dyDescent="0.25">
      <c r="AI203" s="58"/>
      <c r="AJ203" s="58"/>
      <c r="AL203" s="58"/>
      <c r="AM203" s="58"/>
      <c r="AN203" s="58"/>
      <c r="AO203" s="58"/>
      <c r="AP203" s="58"/>
      <c r="AQ203" s="58"/>
      <c r="AR203" s="58"/>
      <c r="AS203" s="58"/>
      <c r="AT203" s="58"/>
      <c r="AU203" s="58"/>
      <c r="AV203" s="58"/>
      <c r="AW203" s="58"/>
      <c r="AX203" s="58"/>
      <c r="AY203" s="58"/>
      <c r="AZ203" s="58"/>
      <c r="BA203" s="58"/>
      <c r="BB203" s="58"/>
      <c r="BC203" s="58"/>
      <c r="BD203" s="58"/>
      <c r="BE203" s="58"/>
      <c r="BF203" s="58"/>
      <c r="BG203" s="58"/>
      <c r="BH203" s="58"/>
      <c r="BI203" s="58"/>
      <c r="BJ203" s="58"/>
      <c r="BK203" s="58"/>
    </row>
    <row r="204" spans="35:63" x14ac:dyDescent="0.25">
      <c r="AI204" s="58"/>
      <c r="AJ204" s="58"/>
      <c r="AL204" s="58"/>
      <c r="AM204" s="58"/>
      <c r="AN204" s="58"/>
      <c r="AO204" s="58"/>
      <c r="AP204" s="58"/>
      <c r="AQ204" s="58"/>
      <c r="AR204" s="58"/>
      <c r="AS204" s="58"/>
      <c r="AT204" s="58"/>
      <c r="AU204" s="58"/>
      <c r="AV204" s="58"/>
      <c r="AW204" s="58"/>
      <c r="AX204" s="58"/>
      <c r="AY204" s="58"/>
      <c r="AZ204" s="58"/>
      <c r="BA204" s="58"/>
      <c r="BB204" s="58"/>
      <c r="BC204" s="58"/>
      <c r="BD204" s="58"/>
      <c r="BE204" s="58"/>
      <c r="BF204" s="58"/>
      <c r="BG204" s="58"/>
      <c r="BH204" s="58"/>
      <c r="BI204" s="58"/>
      <c r="BJ204" s="58"/>
      <c r="BK204" s="58"/>
    </row>
    <row r="205" spans="35:63" x14ac:dyDescent="0.25">
      <c r="AI205" s="58"/>
      <c r="AJ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</row>
    <row r="206" spans="35:63" x14ac:dyDescent="0.25">
      <c r="AI206" s="58"/>
      <c r="AJ206" s="58"/>
      <c r="AL206" s="58"/>
      <c r="AM206" s="58"/>
      <c r="AN206" s="58"/>
      <c r="AO206" s="58"/>
      <c r="AP206" s="58"/>
      <c r="AQ206" s="58"/>
      <c r="AR206" s="58"/>
      <c r="AS206" s="58"/>
      <c r="AT206" s="58"/>
      <c r="AU206" s="58"/>
      <c r="AV206" s="58"/>
      <c r="AW206" s="58"/>
      <c r="AX206" s="58"/>
      <c r="AY206" s="58"/>
      <c r="AZ206" s="58"/>
      <c r="BA206" s="58"/>
      <c r="BB206" s="58"/>
      <c r="BC206" s="58"/>
      <c r="BD206" s="58"/>
      <c r="BE206" s="58"/>
      <c r="BF206" s="58"/>
      <c r="BG206" s="58"/>
      <c r="BH206" s="58"/>
      <c r="BI206" s="58"/>
      <c r="BJ206" s="58"/>
      <c r="BK206" s="58"/>
    </row>
    <row r="207" spans="35:63" x14ac:dyDescent="0.25">
      <c r="AI207" s="58"/>
      <c r="AJ207" s="58"/>
      <c r="AL207" s="58"/>
      <c r="AM207" s="58"/>
      <c r="AN207" s="58"/>
      <c r="AO207" s="58"/>
      <c r="AP207" s="58"/>
      <c r="AQ207" s="58"/>
      <c r="AR207" s="58"/>
      <c r="AS207" s="58"/>
      <c r="AT207" s="58"/>
      <c r="AU207" s="58"/>
      <c r="AV207" s="58"/>
      <c r="AW207" s="58"/>
      <c r="AX207" s="58"/>
      <c r="AY207" s="58"/>
      <c r="AZ207" s="58"/>
      <c r="BA207" s="58"/>
      <c r="BB207" s="58"/>
      <c r="BC207" s="58"/>
      <c r="BD207" s="58"/>
      <c r="BE207" s="58"/>
      <c r="BF207" s="58"/>
      <c r="BG207" s="58"/>
      <c r="BH207" s="58"/>
      <c r="BI207" s="58"/>
      <c r="BJ207" s="58"/>
      <c r="BK207" s="58"/>
    </row>
    <row r="208" spans="35:63" x14ac:dyDescent="0.25">
      <c r="AI208" s="58"/>
      <c r="AJ208" s="58"/>
      <c r="AL208" s="58"/>
      <c r="AM208" s="58"/>
      <c r="AN208" s="58"/>
      <c r="AO208" s="58"/>
      <c r="AP208" s="58"/>
      <c r="AQ208" s="58"/>
      <c r="AR208" s="58"/>
      <c r="AS208" s="58"/>
      <c r="AT208" s="58"/>
      <c r="AU208" s="58"/>
      <c r="AV208" s="58"/>
      <c r="AW208" s="58"/>
      <c r="AX208" s="58"/>
      <c r="AY208" s="58"/>
      <c r="AZ208" s="58"/>
      <c r="BA208" s="58"/>
      <c r="BB208" s="58"/>
      <c r="BC208" s="58"/>
      <c r="BD208" s="58"/>
      <c r="BE208" s="58"/>
      <c r="BF208" s="58"/>
      <c r="BG208" s="58"/>
      <c r="BH208" s="58"/>
      <c r="BI208" s="58"/>
      <c r="BJ208" s="58"/>
      <c r="BK208" s="58"/>
    </row>
    <row r="209" spans="35:63" x14ac:dyDescent="0.25">
      <c r="AI209" s="58"/>
      <c r="AJ209" s="58"/>
      <c r="AL209" s="58"/>
      <c r="AM209" s="58"/>
      <c r="AN209" s="58"/>
      <c r="AO209" s="58"/>
      <c r="AP209" s="58"/>
      <c r="AQ209" s="58"/>
      <c r="AR209" s="58"/>
      <c r="AS209" s="58"/>
      <c r="AT209" s="58"/>
      <c r="AU209" s="58"/>
      <c r="AV209" s="58"/>
      <c r="AW209" s="58"/>
      <c r="AX209" s="58"/>
      <c r="AY209" s="58"/>
      <c r="AZ209" s="58"/>
      <c r="BA209" s="58"/>
      <c r="BB209" s="58"/>
      <c r="BC209" s="58"/>
      <c r="BD209" s="58"/>
      <c r="BE209" s="58"/>
      <c r="BF209" s="58"/>
      <c r="BG209" s="58"/>
      <c r="BH209" s="58"/>
      <c r="BI209" s="58"/>
      <c r="BJ209" s="58"/>
      <c r="BK209" s="58"/>
    </row>
    <row r="210" spans="35:63" x14ac:dyDescent="0.25">
      <c r="AI210" s="58"/>
      <c r="AJ210" s="58"/>
      <c r="AL210" s="58"/>
      <c r="AM210" s="58"/>
      <c r="AN210" s="58"/>
      <c r="AO210" s="58"/>
      <c r="AP210" s="58"/>
      <c r="AQ210" s="58"/>
      <c r="AR210" s="58"/>
      <c r="AS210" s="58"/>
      <c r="AT210" s="58"/>
      <c r="AU210" s="58"/>
      <c r="AV210" s="58"/>
      <c r="AW210" s="58"/>
      <c r="AX210" s="58"/>
      <c r="AY210" s="58"/>
      <c r="AZ210" s="58"/>
      <c r="BA210" s="58"/>
      <c r="BB210" s="58"/>
      <c r="BC210" s="58"/>
      <c r="BD210" s="58"/>
      <c r="BE210" s="58"/>
      <c r="BF210" s="58"/>
      <c r="BG210" s="58"/>
      <c r="BH210" s="58"/>
      <c r="BI210" s="58"/>
      <c r="BJ210" s="58"/>
      <c r="BK210" s="58"/>
    </row>
    <row r="211" spans="35:63" x14ac:dyDescent="0.25">
      <c r="AI211" s="58"/>
      <c r="AJ211" s="58"/>
      <c r="AL211" s="58"/>
      <c r="AM211" s="58"/>
      <c r="AN211" s="58"/>
      <c r="AO211" s="58"/>
      <c r="AP211" s="58"/>
      <c r="AQ211" s="58"/>
      <c r="AR211" s="58"/>
      <c r="AS211" s="58"/>
      <c r="AT211" s="58"/>
      <c r="AU211" s="58"/>
      <c r="AV211" s="58"/>
      <c r="AW211" s="58"/>
      <c r="AX211" s="58"/>
      <c r="AY211" s="58"/>
      <c r="AZ211" s="58"/>
      <c r="BA211" s="58"/>
      <c r="BB211" s="58"/>
      <c r="BC211" s="58"/>
      <c r="BD211" s="58"/>
      <c r="BE211" s="58"/>
      <c r="BF211" s="58"/>
      <c r="BG211" s="58"/>
      <c r="BH211" s="58"/>
      <c r="BI211" s="58"/>
      <c r="BJ211" s="58"/>
      <c r="BK211" s="58"/>
    </row>
    <row r="212" spans="35:63" x14ac:dyDescent="0.25">
      <c r="AI212" s="58"/>
      <c r="AJ212" s="58"/>
      <c r="AL212" s="58"/>
      <c r="AM212" s="58"/>
      <c r="AN212" s="58"/>
      <c r="AO212" s="58"/>
      <c r="AP212" s="58"/>
      <c r="AQ212" s="58"/>
      <c r="AR212" s="58"/>
      <c r="AS212" s="58"/>
      <c r="AT212" s="58"/>
      <c r="AU212" s="58"/>
      <c r="AV212" s="58"/>
      <c r="AW212" s="58"/>
      <c r="AX212" s="58"/>
      <c r="AY212" s="58"/>
      <c r="AZ212" s="58"/>
      <c r="BA212" s="58"/>
      <c r="BB212" s="58"/>
      <c r="BC212" s="58"/>
      <c r="BD212" s="58"/>
      <c r="BE212" s="58"/>
      <c r="BF212" s="58"/>
      <c r="BG212" s="58"/>
      <c r="BH212" s="58"/>
      <c r="BI212" s="58"/>
      <c r="BJ212" s="58"/>
      <c r="BK212" s="58"/>
    </row>
    <row r="213" spans="35:63" x14ac:dyDescent="0.25">
      <c r="AI213" s="58"/>
      <c r="AJ213" s="58"/>
      <c r="AL213" s="58"/>
      <c r="AM213" s="58"/>
      <c r="AN213" s="58"/>
      <c r="AO213" s="58"/>
      <c r="AP213" s="58"/>
      <c r="AQ213" s="58"/>
      <c r="AR213" s="58"/>
      <c r="AS213" s="58"/>
      <c r="AT213" s="58"/>
      <c r="AU213" s="58"/>
      <c r="AV213" s="58"/>
      <c r="AW213" s="58"/>
      <c r="AX213" s="58"/>
      <c r="AY213" s="58"/>
      <c r="AZ213" s="58"/>
      <c r="BA213" s="58"/>
      <c r="BB213" s="58"/>
      <c r="BC213" s="58"/>
      <c r="BD213" s="58"/>
      <c r="BE213" s="58"/>
      <c r="BF213" s="58"/>
      <c r="BG213" s="58"/>
      <c r="BH213" s="58"/>
      <c r="BI213" s="58"/>
      <c r="BJ213" s="58"/>
      <c r="BK213" s="58"/>
    </row>
    <row r="214" spans="35:63" x14ac:dyDescent="0.25">
      <c r="AI214" s="58"/>
      <c r="AJ214" s="58"/>
      <c r="AL214" s="58"/>
      <c r="AM214" s="58"/>
      <c r="AN214" s="58"/>
      <c r="AO214" s="58"/>
      <c r="AP214" s="58"/>
      <c r="AQ214" s="58"/>
      <c r="AR214" s="58"/>
      <c r="AS214" s="58"/>
      <c r="AT214" s="58"/>
      <c r="AU214" s="58"/>
      <c r="AV214" s="58"/>
      <c r="AW214" s="58"/>
      <c r="AX214" s="58"/>
      <c r="AY214" s="58"/>
      <c r="AZ214" s="58"/>
      <c r="BA214" s="58"/>
      <c r="BB214" s="58"/>
      <c r="BC214" s="58"/>
      <c r="BD214" s="58"/>
      <c r="BE214" s="58"/>
      <c r="BF214" s="58"/>
      <c r="BG214" s="58"/>
      <c r="BH214" s="58"/>
      <c r="BI214" s="58"/>
      <c r="BJ214" s="58"/>
      <c r="BK214" s="58"/>
    </row>
    <row r="215" spans="35:63" x14ac:dyDescent="0.25">
      <c r="AI215" s="58"/>
      <c r="AJ215" s="58"/>
      <c r="AL215" s="58"/>
      <c r="AM215" s="58"/>
      <c r="AN215" s="58"/>
      <c r="AO215" s="58"/>
      <c r="AP215" s="58"/>
      <c r="AQ215" s="58"/>
      <c r="AR215" s="58"/>
      <c r="AS215" s="58"/>
      <c r="AT215" s="58"/>
      <c r="AU215" s="58"/>
      <c r="AV215" s="58"/>
      <c r="AW215" s="58"/>
      <c r="AX215" s="58"/>
      <c r="AY215" s="58"/>
      <c r="AZ215" s="58"/>
      <c r="BA215" s="58"/>
      <c r="BB215" s="58"/>
      <c r="BC215" s="58"/>
      <c r="BD215" s="58"/>
      <c r="BE215" s="58"/>
      <c r="BF215" s="58"/>
      <c r="BG215" s="58"/>
      <c r="BH215" s="58"/>
      <c r="BI215" s="58"/>
      <c r="BJ215" s="58"/>
      <c r="BK215" s="58"/>
    </row>
    <row r="216" spans="35:63" x14ac:dyDescent="0.25">
      <c r="AI216" s="58"/>
      <c r="AJ216" s="58"/>
      <c r="AL216" s="58"/>
      <c r="AM216" s="58"/>
      <c r="AN216" s="58"/>
      <c r="AO216" s="58"/>
      <c r="AP216" s="58"/>
      <c r="AQ216" s="58"/>
      <c r="AR216" s="58"/>
      <c r="AS216" s="58"/>
      <c r="AT216" s="58"/>
      <c r="AU216" s="58"/>
      <c r="AV216" s="58"/>
      <c r="AW216" s="58"/>
      <c r="AX216" s="58"/>
      <c r="AY216" s="58"/>
      <c r="AZ216" s="58"/>
      <c r="BA216" s="58"/>
      <c r="BB216" s="58"/>
      <c r="BC216" s="58"/>
      <c r="BD216" s="58"/>
      <c r="BE216" s="58"/>
      <c r="BF216" s="58"/>
      <c r="BG216" s="58"/>
      <c r="BH216" s="58"/>
      <c r="BI216" s="58"/>
      <c r="BJ216" s="58"/>
      <c r="BK216" s="58"/>
    </row>
    <row r="217" spans="35:63" x14ac:dyDescent="0.25">
      <c r="AI217" s="58"/>
      <c r="AJ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</row>
    <row r="218" spans="35:63" x14ac:dyDescent="0.25">
      <c r="AI218" s="58"/>
      <c r="AJ218" s="58"/>
      <c r="AL218" s="58"/>
      <c r="AM218" s="58"/>
      <c r="AN218" s="58"/>
      <c r="AO218" s="58"/>
      <c r="AP218" s="58"/>
      <c r="AQ218" s="58"/>
      <c r="AR218" s="58"/>
      <c r="AS218" s="58"/>
      <c r="AT218" s="58"/>
      <c r="AU218" s="58"/>
      <c r="AV218" s="58"/>
      <c r="AW218" s="58"/>
      <c r="AX218" s="58"/>
      <c r="AY218" s="58"/>
      <c r="AZ218" s="58"/>
      <c r="BA218" s="58"/>
      <c r="BB218" s="58"/>
      <c r="BC218" s="58"/>
      <c r="BD218" s="58"/>
      <c r="BE218" s="58"/>
      <c r="BF218" s="58"/>
      <c r="BG218" s="58"/>
      <c r="BH218" s="58"/>
      <c r="BI218" s="58"/>
      <c r="BJ218" s="58"/>
      <c r="BK218" s="58"/>
    </row>
    <row r="219" spans="35:63" x14ac:dyDescent="0.25">
      <c r="AI219" s="58"/>
      <c r="AJ219" s="58"/>
      <c r="AL219" s="58"/>
      <c r="AM219" s="58"/>
      <c r="AN219" s="58"/>
      <c r="AO219" s="58"/>
      <c r="AP219" s="58"/>
      <c r="AQ219" s="58"/>
      <c r="AR219" s="58"/>
      <c r="AS219" s="58"/>
      <c r="AT219" s="58"/>
      <c r="AU219" s="58"/>
      <c r="AV219" s="58"/>
      <c r="AW219" s="58"/>
      <c r="AX219" s="58"/>
      <c r="AY219" s="58"/>
      <c r="AZ219" s="58"/>
      <c r="BA219" s="58"/>
      <c r="BB219" s="58"/>
      <c r="BC219" s="58"/>
      <c r="BD219" s="58"/>
      <c r="BE219" s="58"/>
      <c r="BF219" s="58"/>
      <c r="BG219" s="58"/>
      <c r="BH219" s="58"/>
      <c r="BI219" s="58"/>
      <c r="BJ219" s="58"/>
      <c r="BK219" s="58"/>
    </row>
    <row r="220" spans="35:63" x14ac:dyDescent="0.25">
      <c r="AI220" s="58"/>
      <c r="AJ220" s="58"/>
      <c r="AL220" s="58"/>
      <c r="AM220" s="58"/>
      <c r="AN220" s="58"/>
      <c r="AO220" s="58"/>
      <c r="AP220" s="58"/>
      <c r="AQ220" s="58"/>
      <c r="AR220" s="58"/>
      <c r="AS220" s="58"/>
      <c r="AT220" s="58"/>
      <c r="AU220" s="58"/>
      <c r="AV220" s="58"/>
      <c r="AW220" s="58"/>
      <c r="AX220" s="58"/>
      <c r="AY220" s="58"/>
      <c r="AZ220" s="58"/>
      <c r="BA220" s="58"/>
      <c r="BB220" s="58"/>
      <c r="BC220" s="58"/>
      <c r="BD220" s="58"/>
      <c r="BE220" s="58"/>
      <c r="BF220" s="58"/>
      <c r="BG220" s="58"/>
      <c r="BH220" s="58"/>
      <c r="BI220" s="58"/>
      <c r="BJ220" s="58"/>
      <c r="BK220" s="58"/>
    </row>
    <row r="221" spans="35:63" x14ac:dyDescent="0.25">
      <c r="AI221" s="58"/>
      <c r="AJ221" s="58"/>
      <c r="AL221" s="58"/>
      <c r="AM221" s="58"/>
      <c r="AN221" s="58"/>
      <c r="AO221" s="58"/>
      <c r="AP221" s="58"/>
      <c r="AQ221" s="58"/>
      <c r="AR221" s="58"/>
      <c r="AS221" s="58"/>
      <c r="AT221" s="58"/>
      <c r="AU221" s="58"/>
      <c r="AV221" s="58"/>
      <c r="AW221" s="58"/>
      <c r="AX221" s="58"/>
      <c r="AY221" s="58"/>
      <c r="AZ221" s="58"/>
      <c r="BA221" s="58"/>
      <c r="BB221" s="58"/>
      <c r="BC221" s="58"/>
      <c r="BD221" s="58"/>
      <c r="BE221" s="58"/>
      <c r="BF221" s="58"/>
      <c r="BG221" s="58"/>
      <c r="BH221" s="58"/>
      <c r="BI221" s="58"/>
      <c r="BJ221" s="58"/>
      <c r="BK221" s="58"/>
    </row>
    <row r="222" spans="35:63" x14ac:dyDescent="0.25">
      <c r="AI222" s="58"/>
      <c r="AJ222" s="58"/>
      <c r="AL222" s="58"/>
      <c r="AM222" s="58"/>
      <c r="AN222" s="58"/>
      <c r="AO222" s="58"/>
      <c r="AP222" s="58"/>
      <c r="AQ222" s="58"/>
      <c r="AR222" s="58"/>
      <c r="AS222" s="58"/>
      <c r="AT222" s="58"/>
      <c r="AU222" s="58"/>
      <c r="AV222" s="58"/>
      <c r="AW222" s="58"/>
      <c r="AX222" s="58"/>
      <c r="AY222" s="58"/>
      <c r="AZ222" s="58"/>
      <c r="BA222" s="58"/>
      <c r="BB222" s="58"/>
      <c r="BC222" s="58"/>
      <c r="BD222" s="58"/>
      <c r="BE222" s="58"/>
      <c r="BF222" s="58"/>
      <c r="BG222" s="58"/>
      <c r="BH222" s="58"/>
      <c r="BI222" s="58"/>
      <c r="BJ222" s="58"/>
      <c r="BK222" s="58"/>
    </row>
    <row r="223" spans="35:63" x14ac:dyDescent="0.25">
      <c r="AI223" s="58"/>
      <c r="AJ223" s="58"/>
      <c r="AL223" s="58"/>
      <c r="AM223" s="58"/>
      <c r="AN223" s="58"/>
      <c r="AO223" s="58"/>
      <c r="AP223" s="58"/>
      <c r="AQ223" s="58"/>
      <c r="AR223" s="58"/>
      <c r="AS223" s="58"/>
      <c r="AT223" s="58"/>
      <c r="AU223" s="58"/>
      <c r="AV223" s="58"/>
      <c r="AW223" s="58"/>
      <c r="AX223" s="58"/>
      <c r="AY223" s="58"/>
      <c r="AZ223" s="58"/>
      <c r="BA223" s="58"/>
      <c r="BB223" s="58"/>
      <c r="BC223" s="58"/>
      <c r="BD223" s="58"/>
      <c r="BE223" s="58"/>
      <c r="BF223" s="58"/>
      <c r="BG223" s="58"/>
      <c r="BH223" s="58"/>
      <c r="BI223" s="58"/>
      <c r="BJ223" s="58"/>
      <c r="BK223" s="58"/>
    </row>
    <row r="224" spans="35:63" x14ac:dyDescent="0.25">
      <c r="AI224" s="58"/>
      <c r="AJ224" s="58"/>
      <c r="AL224" s="58"/>
      <c r="AM224" s="58"/>
      <c r="AN224" s="58"/>
      <c r="AO224" s="58"/>
      <c r="AP224" s="58"/>
      <c r="AQ224" s="58"/>
      <c r="AR224" s="58"/>
      <c r="AS224" s="58"/>
      <c r="AT224" s="58"/>
      <c r="AU224" s="58"/>
      <c r="AV224" s="58"/>
      <c r="AW224" s="58"/>
      <c r="AX224" s="58"/>
      <c r="AY224" s="58"/>
      <c r="AZ224" s="58"/>
      <c r="BA224" s="58"/>
      <c r="BB224" s="58"/>
      <c r="BC224" s="58"/>
      <c r="BD224" s="58"/>
      <c r="BE224" s="58"/>
      <c r="BF224" s="58"/>
      <c r="BG224" s="58"/>
      <c r="BH224" s="58"/>
      <c r="BI224" s="58"/>
      <c r="BJ224" s="58"/>
      <c r="BK224" s="58"/>
    </row>
    <row r="225" spans="35:63" x14ac:dyDescent="0.25">
      <c r="AI225" s="58"/>
      <c r="AJ225" s="58"/>
      <c r="AL225" s="58"/>
      <c r="AM225" s="58"/>
      <c r="AN225" s="58"/>
      <c r="AO225" s="58"/>
      <c r="AP225" s="58"/>
      <c r="AQ225" s="58"/>
      <c r="AR225" s="58"/>
      <c r="AS225" s="58"/>
      <c r="AT225" s="58"/>
      <c r="AU225" s="58"/>
      <c r="AV225" s="58"/>
      <c r="AW225" s="58"/>
      <c r="AX225" s="58"/>
      <c r="AY225" s="58"/>
      <c r="AZ225" s="58"/>
      <c r="BA225" s="58"/>
      <c r="BB225" s="58"/>
      <c r="BC225" s="58"/>
      <c r="BD225" s="58"/>
      <c r="BE225" s="58"/>
      <c r="BF225" s="58"/>
      <c r="BG225" s="58"/>
      <c r="BH225" s="58"/>
      <c r="BI225" s="58"/>
      <c r="BJ225" s="58"/>
      <c r="BK225" s="58"/>
    </row>
    <row r="226" spans="35:63" x14ac:dyDescent="0.25">
      <c r="AI226" s="58"/>
      <c r="AJ226" s="58"/>
      <c r="AL226" s="58"/>
      <c r="AM226" s="58"/>
      <c r="AN226" s="58"/>
      <c r="AO226" s="58"/>
      <c r="AP226" s="58"/>
      <c r="AQ226" s="58"/>
      <c r="AR226" s="58"/>
      <c r="AS226" s="58"/>
      <c r="AT226" s="58"/>
      <c r="AU226" s="58"/>
      <c r="AV226" s="58"/>
      <c r="AW226" s="58"/>
      <c r="AX226" s="58"/>
      <c r="AY226" s="58"/>
      <c r="AZ226" s="58"/>
      <c r="BA226" s="58"/>
      <c r="BB226" s="58"/>
      <c r="BC226" s="58"/>
      <c r="BD226" s="58"/>
      <c r="BE226" s="58"/>
      <c r="BF226" s="58"/>
      <c r="BG226" s="58"/>
      <c r="BH226" s="58"/>
      <c r="BI226" s="58"/>
      <c r="BJ226" s="58"/>
      <c r="BK226" s="58"/>
    </row>
    <row r="227" spans="35:63" x14ac:dyDescent="0.25">
      <c r="AI227" s="58"/>
      <c r="AJ227" s="58"/>
      <c r="AL227" s="58"/>
      <c r="AM227" s="58"/>
      <c r="AN227" s="58"/>
      <c r="AO227" s="58"/>
      <c r="AP227" s="58"/>
      <c r="AQ227" s="58"/>
      <c r="AR227" s="58"/>
      <c r="AS227" s="58"/>
      <c r="AT227" s="58"/>
      <c r="AU227" s="58"/>
      <c r="AV227" s="58"/>
      <c r="AW227" s="58"/>
      <c r="AX227" s="58"/>
      <c r="AY227" s="58"/>
      <c r="AZ227" s="58"/>
      <c r="BA227" s="58"/>
      <c r="BB227" s="58"/>
      <c r="BC227" s="58"/>
      <c r="BD227" s="58"/>
      <c r="BE227" s="58"/>
      <c r="BF227" s="58"/>
      <c r="BG227" s="58"/>
      <c r="BH227" s="58"/>
      <c r="BI227" s="58"/>
      <c r="BJ227" s="58"/>
      <c r="BK227" s="58"/>
    </row>
    <row r="228" spans="35:63" x14ac:dyDescent="0.25">
      <c r="AI228" s="58"/>
      <c r="AJ228" s="58"/>
      <c r="AL228" s="58"/>
      <c r="AM228" s="58"/>
      <c r="AN228" s="58"/>
      <c r="AO228" s="58"/>
      <c r="AP228" s="58"/>
      <c r="AQ228" s="58"/>
      <c r="AR228" s="58"/>
      <c r="AS228" s="58"/>
      <c r="AT228" s="58"/>
      <c r="AU228" s="58"/>
      <c r="AV228" s="58"/>
      <c r="AW228" s="58"/>
      <c r="AX228" s="58"/>
      <c r="AY228" s="58"/>
      <c r="AZ228" s="58"/>
      <c r="BA228" s="58"/>
      <c r="BB228" s="58"/>
      <c r="BC228" s="58"/>
      <c r="BD228" s="58"/>
      <c r="BE228" s="58"/>
      <c r="BF228" s="58"/>
      <c r="BG228" s="58"/>
      <c r="BH228" s="58"/>
      <c r="BI228" s="58"/>
      <c r="BJ228" s="58"/>
      <c r="BK228" s="58"/>
    </row>
    <row r="229" spans="35:63" x14ac:dyDescent="0.25">
      <c r="AI229" s="58"/>
      <c r="AJ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</row>
    <row r="230" spans="35:63" x14ac:dyDescent="0.25">
      <c r="AI230" s="58"/>
      <c r="AJ230" s="58"/>
      <c r="AL230" s="58"/>
      <c r="AM230" s="58"/>
      <c r="AN230" s="58"/>
      <c r="AO230" s="58"/>
      <c r="AP230" s="58"/>
      <c r="AQ230" s="58"/>
      <c r="AR230" s="58"/>
      <c r="AS230" s="58"/>
      <c r="AT230" s="58"/>
      <c r="AU230" s="58"/>
      <c r="AV230" s="58"/>
      <c r="AW230" s="58"/>
      <c r="AX230" s="58"/>
      <c r="AY230" s="58"/>
      <c r="AZ230" s="58"/>
      <c r="BA230" s="58"/>
      <c r="BB230" s="58"/>
      <c r="BC230" s="58"/>
      <c r="BD230" s="58"/>
      <c r="BE230" s="58"/>
      <c r="BF230" s="58"/>
      <c r="BG230" s="58"/>
      <c r="BH230" s="58"/>
      <c r="BI230" s="58"/>
      <c r="BJ230" s="58"/>
      <c r="BK230" s="58"/>
    </row>
    <row r="231" spans="35:63" x14ac:dyDescent="0.25">
      <c r="AI231" s="58"/>
      <c r="AJ231" s="58"/>
      <c r="AL231" s="58"/>
      <c r="AM231" s="58"/>
      <c r="AN231" s="58"/>
      <c r="AO231" s="58"/>
      <c r="AP231" s="58"/>
      <c r="AQ231" s="58"/>
      <c r="AR231" s="58"/>
      <c r="AS231" s="58"/>
      <c r="AT231" s="58"/>
      <c r="AU231" s="58"/>
      <c r="AV231" s="58"/>
      <c r="AW231" s="58"/>
      <c r="AX231" s="58"/>
      <c r="AY231" s="58"/>
      <c r="AZ231" s="58"/>
      <c r="BA231" s="58"/>
      <c r="BB231" s="58"/>
      <c r="BC231" s="58"/>
      <c r="BD231" s="58"/>
      <c r="BE231" s="58"/>
      <c r="BF231" s="58"/>
      <c r="BG231" s="58"/>
      <c r="BH231" s="58"/>
      <c r="BI231" s="58"/>
      <c r="BJ231" s="58"/>
      <c r="BK231" s="58"/>
    </row>
    <row r="232" spans="35:63" x14ac:dyDescent="0.25">
      <c r="AI232" s="58"/>
      <c r="AJ232" s="58"/>
      <c r="AL232" s="58"/>
      <c r="AM232" s="58"/>
      <c r="AN232" s="58"/>
      <c r="AO232" s="58"/>
      <c r="AP232" s="58"/>
      <c r="AQ232" s="58"/>
      <c r="AR232" s="58"/>
      <c r="AS232" s="58"/>
      <c r="AT232" s="58"/>
      <c r="AU232" s="58"/>
      <c r="AV232" s="58"/>
      <c r="AW232" s="58"/>
      <c r="AX232" s="58"/>
      <c r="AY232" s="58"/>
      <c r="AZ232" s="58"/>
      <c r="BA232" s="58"/>
      <c r="BB232" s="58"/>
      <c r="BC232" s="58"/>
      <c r="BD232" s="58"/>
      <c r="BE232" s="58"/>
      <c r="BF232" s="58"/>
      <c r="BG232" s="58"/>
      <c r="BH232" s="58"/>
      <c r="BI232" s="58"/>
      <c r="BJ232" s="58"/>
      <c r="BK232" s="58"/>
    </row>
    <row r="233" spans="35:63" x14ac:dyDescent="0.25">
      <c r="AI233" s="58"/>
      <c r="AJ233" s="58"/>
      <c r="AL233" s="58"/>
      <c r="AM233" s="58"/>
      <c r="AN233" s="58"/>
      <c r="AO233" s="58"/>
      <c r="AP233" s="58"/>
      <c r="AQ233" s="58"/>
      <c r="AR233" s="58"/>
      <c r="AS233" s="58"/>
      <c r="AT233" s="58"/>
      <c r="AU233" s="58"/>
      <c r="AV233" s="58"/>
      <c r="AW233" s="58"/>
      <c r="AX233" s="58"/>
      <c r="AY233" s="58"/>
      <c r="AZ233" s="58"/>
      <c r="BA233" s="58"/>
      <c r="BB233" s="58"/>
      <c r="BC233" s="58"/>
      <c r="BD233" s="58"/>
      <c r="BE233" s="58"/>
      <c r="BF233" s="58"/>
      <c r="BG233" s="58"/>
      <c r="BH233" s="58"/>
      <c r="BI233" s="58"/>
      <c r="BJ233" s="58"/>
      <c r="BK233" s="58"/>
    </row>
    <row r="234" spans="35:63" x14ac:dyDescent="0.25">
      <c r="AI234" s="58"/>
      <c r="AJ234" s="58"/>
      <c r="AL234" s="58"/>
      <c r="AM234" s="58"/>
      <c r="AN234" s="58"/>
      <c r="AO234" s="58"/>
      <c r="AP234" s="58"/>
      <c r="AQ234" s="58"/>
      <c r="AR234" s="58"/>
      <c r="AS234" s="58"/>
      <c r="AT234" s="58"/>
      <c r="AU234" s="58"/>
      <c r="AV234" s="58"/>
      <c r="AW234" s="58"/>
      <c r="AX234" s="58"/>
      <c r="AY234" s="58"/>
      <c r="AZ234" s="58"/>
      <c r="BA234" s="58"/>
      <c r="BB234" s="58"/>
      <c r="BC234" s="58"/>
      <c r="BD234" s="58"/>
      <c r="BE234" s="58"/>
      <c r="BF234" s="58"/>
      <c r="BG234" s="58"/>
      <c r="BH234" s="58"/>
      <c r="BI234" s="58"/>
      <c r="BJ234" s="58"/>
      <c r="BK234" s="58"/>
    </row>
    <row r="235" spans="35:63" x14ac:dyDescent="0.25">
      <c r="AI235" s="58"/>
      <c r="AJ235" s="58"/>
      <c r="AL235" s="58"/>
      <c r="AM235" s="58"/>
      <c r="AN235" s="58"/>
      <c r="AO235" s="58"/>
      <c r="AP235" s="58"/>
      <c r="AQ235" s="58"/>
      <c r="AR235" s="58"/>
      <c r="AS235" s="58"/>
      <c r="AT235" s="58"/>
      <c r="AU235" s="58"/>
      <c r="AV235" s="58"/>
      <c r="AW235" s="58"/>
      <c r="AX235" s="58"/>
      <c r="AY235" s="58"/>
      <c r="AZ235" s="58"/>
      <c r="BA235" s="58"/>
      <c r="BB235" s="58"/>
      <c r="BC235" s="58"/>
      <c r="BD235" s="58"/>
      <c r="BE235" s="58"/>
      <c r="BF235" s="58"/>
      <c r="BG235" s="58"/>
      <c r="BH235" s="58"/>
      <c r="BI235" s="58"/>
      <c r="BJ235" s="58"/>
      <c r="BK235" s="58"/>
    </row>
    <row r="236" spans="35:63" x14ac:dyDescent="0.25">
      <c r="AI236" s="58"/>
      <c r="AJ236" s="58"/>
      <c r="AL236" s="58"/>
      <c r="AM236" s="58"/>
      <c r="AN236" s="58"/>
      <c r="AO236" s="58"/>
      <c r="AP236" s="58"/>
      <c r="AQ236" s="58"/>
      <c r="AR236" s="58"/>
      <c r="AS236" s="58"/>
      <c r="AT236" s="58"/>
      <c r="AU236" s="58"/>
      <c r="AV236" s="58"/>
      <c r="AW236" s="58"/>
      <c r="AX236" s="58"/>
      <c r="AY236" s="58"/>
      <c r="AZ236" s="58"/>
      <c r="BA236" s="58"/>
      <c r="BB236" s="58"/>
      <c r="BC236" s="58"/>
      <c r="BD236" s="58"/>
      <c r="BE236" s="58"/>
      <c r="BF236" s="58"/>
      <c r="BG236" s="58"/>
      <c r="BH236" s="58"/>
      <c r="BI236" s="58"/>
      <c r="BJ236" s="58"/>
      <c r="BK236" s="58"/>
    </row>
    <row r="237" spans="35:63" x14ac:dyDescent="0.25">
      <c r="AI237" s="58"/>
      <c r="AJ237" s="58"/>
      <c r="AL237" s="58"/>
      <c r="AM237" s="58"/>
      <c r="AN237" s="58"/>
      <c r="AO237" s="58"/>
      <c r="AP237" s="58"/>
      <c r="AQ237" s="58"/>
      <c r="AR237" s="58"/>
      <c r="AS237" s="58"/>
      <c r="AT237" s="58"/>
      <c r="AU237" s="58"/>
      <c r="AV237" s="58"/>
      <c r="AW237" s="58"/>
      <c r="AX237" s="58"/>
      <c r="AY237" s="58"/>
      <c r="AZ237" s="58"/>
      <c r="BA237" s="58"/>
      <c r="BB237" s="58"/>
      <c r="BC237" s="58"/>
      <c r="BD237" s="58"/>
      <c r="BE237" s="58"/>
      <c r="BF237" s="58"/>
      <c r="BG237" s="58"/>
      <c r="BH237" s="58"/>
      <c r="BI237" s="58"/>
      <c r="BJ237" s="58"/>
      <c r="BK237" s="58"/>
    </row>
    <row r="238" spans="35:63" x14ac:dyDescent="0.25">
      <c r="AI238" s="58"/>
      <c r="AJ238" s="58"/>
      <c r="AL238" s="58"/>
      <c r="AM238" s="58"/>
      <c r="AN238" s="58"/>
      <c r="AO238" s="58"/>
      <c r="AP238" s="58"/>
      <c r="AQ238" s="58"/>
      <c r="AR238" s="58"/>
      <c r="AS238" s="58"/>
      <c r="AT238" s="58"/>
      <c r="AU238" s="58"/>
      <c r="AV238" s="58"/>
      <c r="AW238" s="58"/>
      <c r="AX238" s="58"/>
      <c r="AY238" s="58"/>
      <c r="AZ238" s="58"/>
      <c r="BA238" s="58"/>
      <c r="BB238" s="58"/>
      <c r="BC238" s="58"/>
      <c r="BD238" s="58"/>
      <c r="BE238" s="58"/>
      <c r="BF238" s="58"/>
      <c r="BG238" s="58"/>
      <c r="BH238" s="58"/>
      <c r="BI238" s="58"/>
      <c r="BJ238" s="58"/>
      <c r="BK238" s="58"/>
    </row>
    <row r="239" spans="35:63" x14ac:dyDescent="0.25">
      <c r="AI239" s="58"/>
      <c r="AJ239" s="58"/>
      <c r="AL239" s="58"/>
      <c r="AM239" s="58"/>
      <c r="AN239" s="58"/>
      <c r="AO239" s="58"/>
      <c r="AP239" s="58"/>
      <c r="AQ239" s="58"/>
      <c r="AR239" s="58"/>
      <c r="AS239" s="58"/>
      <c r="AT239" s="58"/>
      <c r="AU239" s="58"/>
      <c r="AV239" s="58"/>
      <c r="AW239" s="58"/>
      <c r="AX239" s="58"/>
      <c r="AY239" s="58"/>
      <c r="AZ239" s="58"/>
      <c r="BA239" s="58"/>
      <c r="BB239" s="58"/>
      <c r="BC239" s="58"/>
      <c r="BD239" s="58"/>
      <c r="BE239" s="58"/>
      <c r="BF239" s="58"/>
      <c r="BG239" s="58"/>
      <c r="BH239" s="58"/>
      <c r="BI239" s="58"/>
      <c r="BJ239" s="58"/>
      <c r="BK239" s="58"/>
    </row>
    <row r="240" spans="35:63" x14ac:dyDescent="0.25">
      <c r="AI240" s="58"/>
      <c r="AJ240" s="58"/>
      <c r="AL240" s="58"/>
      <c r="AM240" s="58"/>
      <c r="AN240" s="58"/>
      <c r="AO240" s="58"/>
      <c r="AP240" s="58"/>
      <c r="AQ240" s="58"/>
      <c r="AR240" s="58"/>
      <c r="AS240" s="58"/>
      <c r="AT240" s="58"/>
      <c r="AU240" s="58"/>
      <c r="AV240" s="58"/>
      <c r="AW240" s="58"/>
      <c r="AX240" s="58"/>
      <c r="AY240" s="58"/>
      <c r="AZ240" s="58"/>
      <c r="BA240" s="58"/>
      <c r="BB240" s="58"/>
      <c r="BC240" s="58"/>
      <c r="BD240" s="58"/>
      <c r="BE240" s="58"/>
      <c r="BF240" s="58"/>
      <c r="BG240" s="58"/>
      <c r="BH240" s="58"/>
      <c r="BI240" s="58"/>
      <c r="BJ240" s="58"/>
      <c r="BK240" s="58"/>
    </row>
    <row r="241" spans="35:63" x14ac:dyDescent="0.25">
      <c r="AI241" s="58"/>
      <c r="AJ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</row>
    <row r="242" spans="35:63" x14ac:dyDescent="0.25">
      <c r="AI242" s="58"/>
      <c r="AJ242" s="58"/>
      <c r="AL242" s="58"/>
      <c r="AM242" s="58"/>
      <c r="AN242" s="58"/>
      <c r="AO242" s="58"/>
      <c r="AP242" s="58"/>
      <c r="AQ242" s="58"/>
      <c r="AR242" s="58"/>
      <c r="AS242" s="58"/>
      <c r="AT242" s="58"/>
      <c r="AU242" s="58"/>
      <c r="AV242" s="58"/>
      <c r="AW242" s="58"/>
      <c r="AX242" s="58"/>
      <c r="AY242" s="58"/>
      <c r="AZ242" s="58"/>
      <c r="BA242" s="58"/>
      <c r="BB242" s="58"/>
      <c r="BC242" s="58"/>
      <c r="BD242" s="58"/>
      <c r="BE242" s="58"/>
      <c r="BF242" s="58"/>
      <c r="BG242" s="58"/>
      <c r="BH242" s="58"/>
      <c r="BI242" s="58"/>
      <c r="BJ242" s="58"/>
      <c r="BK242" s="58"/>
    </row>
    <row r="243" spans="35:63" x14ac:dyDescent="0.25">
      <c r="AI243" s="58"/>
      <c r="AJ243" s="58"/>
      <c r="AL243" s="58"/>
      <c r="AM243" s="58"/>
      <c r="AN243" s="58"/>
      <c r="AO243" s="58"/>
      <c r="AP243" s="58"/>
      <c r="AQ243" s="58"/>
      <c r="AR243" s="58"/>
      <c r="AS243" s="58"/>
      <c r="AT243" s="58"/>
      <c r="AU243" s="58"/>
      <c r="AV243" s="58"/>
      <c r="AW243" s="58"/>
      <c r="AX243" s="58"/>
      <c r="AY243" s="58"/>
      <c r="AZ243" s="58"/>
      <c r="BA243" s="58"/>
      <c r="BB243" s="58"/>
      <c r="BC243" s="58"/>
      <c r="BD243" s="58"/>
      <c r="BE243" s="58"/>
      <c r="BF243" s="58"/>
      <c r="BG243" s="58"/>
      <c r="BH243" s="58"/>
      <c r="BI243" s="58"/>
      <c r="BJ243" s="58"/>
      <c r="BK243" s="58"/>
    </row>
    <row r="244" spans="35:63" x14ac:dyDescent="0.25">
      <c r="AI244" s="58"/>
      <c r="AJ244" s="58"/>
      <c r="AL244" s="58"/>
      <c r="AM244" s="58"/>
      <c r="AN244" s="58"/>
      <c r="AO244" s="58"/>
      <c r="AP244" s="58"/>
      <c r="AQ244" s="58"/>
      <c r="AR244" s="58"/>
      <c r="AS244" s="58"/>
      <c r="AT244" s="58"/>
      <c r="AU244" s="58"/>
      <c r="AV244" s="58"/>
      <c r="AW244" s="58"/>
      <c r="AX244" s="58"/>
      <c r="AY244" s="58"/>
      <c r="AZ244" s="58"/>
      <c r="BA244" s="58"/>
      <c r="BB244" s="58"/>
      <c r="BC244" s="58"/>
      <c r="BD244" s="58"/>
      <c r="BE244" s="58"/>
      <c r="BF244" s="58"/>
      <c r="BG244" s="58"/>
      <c r="BH244" s="58"/>
      <c r="BI244" s="58"/>
      <c r="BJ244" s="58"/>
      <c r="BK244" s="58"/>
    </row>
    <row r="245" spans="35:63" x14ac:dyDescent="0.25">
      <c r="AI245" s="58"/>
      <c r="AJ245" s="58"/>
      <c r="AL245" s="58"/>
      <c r="AM245" s="58"/>
      <c r="AN245" s="58"/>
      <c r="AO245" s="58"/>
      <c r="AP245" s="58"/>
      <c r="AQ245" s="58"/>
      <c r="AR245" s="58"/>
      <c r="AS245" s="58"/>
      <c r="AT245" s="58"/>
      <c r="AU245" s="58"/>
      <c r="AV245" s="58"/>
      <c r="AW245" s="58"/>
      <c r="AX245" s="58"/>
      <c r="AY245" s="58"/>
      <c r="AZ245" s="58"/>
      <c r="BA245" s="58"/>
      <c r="BB245" s="58"/>
      <c r="BC245" s="58"/>
      <c r="BD245" s="58"/>
      <c r="BE245" s="58"/>
      <c r="BF245" s="58"/>
      <c r="BG245" s="58"/>
      <c r="BH245" s="58"/>
      <c r="BI245" s="58"/>
      <c r="BJ245" s="58"/>
      <c r="BK245" s="58"/>
    </row>
    <row r="246" spans="35:63" x14ac:dyDescent="0.25">
      <c r="AI246" s="58"/>
      <c r="AJ246" s="58"/>
      <c r="AL246" s="58"/>
      <c r="AM246" s="58"/>
      <c r="AN246" s="58"/>
      <c r="AO246" s="58"/>
      <c r="AP246" s="58"/>
      <c r="AQ246" s="58"/>
      <c r="AR246" s="58"/>
      <c r="AS246" s="58"/>
      <c r="AT246" s="58"/>
      <c r="AU246" s="58"/>
      <c r="AV246" s="58"/>
      <c r="AW246" s="58"/>
      <c r="AX246" s="58"/>
      <c r="AY246" s="58"/>
      <c r="AZ246" s="58"/>
      <c r="BA246" s="58"/>
      <c r="BB246" s="58"/>
      <c r="BC246" s="58"/>
      <c r="BD246" s="58"/>
      <c r="BE246" s="58"/>
      <c r="BF246" s="58"/>
      <c r="BG246" s="58"/>
      <c r="BH246" s="58"/>
      <c r="BI246" s="58"/>
      <c r="BJ246" s="58"/>
      <c r="BK246" s="58"/>
    </row>
    <row r="247" spans="35:63" x14ac:dyDescent="0.25">
      <c r="AI247" s="58"/>
      <c r="AJ247" s="58"/>
      <c r="AL247" s="58"/>
      <c r="AM247" s="58"/>
      <c r="AN247" s="58"/>
      <c r="AO247" s="58"/>
      <c r="AP247" s="58"/>
      <c r="AQ247" s="58"/>
      <c r="AR247" s="58"/>
      <c r="AS247" s="58"/>
      <c r="AT247" s="58"/>
      <c r="AU247" s="58"/>
      <c r="AV247" s="58"/>
      <c r="AW247" s="58"/>
      <c r="AX247" s="58"/>
      <c r="AY247" s="58"/>
      <c r="AZ247" s="58"/>
      <c r="BA247" s="58"/>
      <c r="BB247" s="58"/>
      <c r="BC247" s="58"/>
      <c r="BD247" s="58"/>
      <c r="BE247" s="58"/>
      <c r="BF247" s="58"/>
      <c r="BG247" s="58"/>
      <c r="BH247" s="58"/>
      <c r="BI247" s="58"/>
      <c r="BJ247" s="58"/>
      <c r="BK247" s="58"/>
    </row>
    <row r="248" spans="35:63" x14ac:dyDescent="0.25">
      <c r="AI248" s="58"/>
      <c r="AJ248" s="58"/>
      <c r="AL248" s="58"/>
      <c r="AM248" s="58"/>
      <c r="AN248" s="58"/>
      <c r="AO248" s="58"/>
      <c r="AP248" s="58"/>
      <c r="AQ248" s="58"/>
      <c r="AR248" s="58"/>
      <c r="AS248" s="58"/>
      <c r="AT248" s="58"/>
      <c r="AU248" s="58"/>
      <c r="AV248" s="58"/>
      <c r="AW248" s="58"/>
      <c r="AX248" s="58"/>
      <c r="AY248" s="58"/>
      <c r="AZ248" s="58"/>
      <c r="BA248" s="58"/>
      <c r="BB248" s="58"/>
      <c r="BC248" s="58"/>
      <c r="BD248" s="58"/>
      <c r="BE248" s="58"/>
      <c r="BF248" s="58"/>
      <c r="BG248" s="58"/>
      <c r="BH248" s="58"/>
      <c r="BI248" s="58"/>
      <c r="BJ248" s="58"/>
      <c r="BK248" s="58"/>
    </row>
    <row r="249" spans="35:63" x14ac:dyDescent="0.25">
      <c r="AI249" s="58"/>
      <c r="AJ249" s="58"/>
      <c r="AL249" s="58"/>
      <c r="AM249" s="58"/>
      <c r="AN249" s="58"/>
      <c r="AO249" s="58"/>
      <c r="AP249" s="58"/>
      <c r="AQ249" s="58"/>
      <c r="AR249" s="58"/>
      <c r="AS249" s="58"/>
      <c r="AT249" s="58"/>
      <c r="AU249" s="58"/>
      <c r="AV249" s="58"/>
      <c r="AW249" s="58"/>
      <c r="AX249" s="58"/>
      <c r="AY249" s="58"/>
      <c r="AZ249" s="58"/>
      <c r="BA249" s="58"/>
      <c r="BB249" s="58"/>
      <c r="BC249" s="58"/>
      <c r="BD249" s="58"/>
      <c r="BE249" s="58"/>
      <c r="BF249" s="58"/>
      <c r="BG249" s="58"/>
      <c r="BH249" s="58"/>
      <c r="BI249" s="58"/>
      <c r="BJ249" s="58"/>
      <c r="BK249" s="58"/>
    </row>
    <row r="250" spans="35:63" x14ac:dyDescent="0.25">
      <c r="AI250" s="58"/>
      <c r="AJ250" s="58"/>
      <c r="AL250" s="58"/>
      <c r="AM250" s="58"/>
      <c r="AN250" s="58"/>
      <c r="AO250" s="58"/>
      <c r="AP250" s="58"/>
      <c r="AQ250" s="58"/>
      <c r="AR250" s="58"/>
      <c r="AS250" s="58"/>
      <c r="AT250" s="58"/>
      <c r="AU250" s="58"/>
      <c r="AV250" s="58"/>
      <c r="AW250" s="58"/>
      <c r="AX250" s="58"/>
      <c r="AY250" s="58"/>
      <c r="AZ250" s="58"/>
      <c r="BA250" s="58"/>
      <c r="BB250" s="58"/>
      <c r="BC250" s="58"/>
      <c r="BD250" s="58"/>
      <c r="BE250" s="58"/>
      <c r="BF250" s="58"/>
      <c r="BG250" s="58"/>
      <c r="BH250" s="58"/>
      <c r="BI250" s="58"/>
      <c r="BJ250" s="58"/>
      <c r="BK250" s="58"/>
    </row>
    <row r="251" spans="35:63" x14ac:dyDescent="0.25">
      <c r="AI251" s="58"/>
      <c r="AJ251" s="58"/>
      <c r="AL251" s="58"/>
      <c r="AM251" s="58"/>
      <c r="AN251" s="58"/>
      <c r="AO251" s="58"/>
      <c r="AP251" s="58"/>
      <c r="AQ251" s="58"/>
      <c r="AR251" s="58"/>
      <c r="AS251" s="58"/>
      <c r="AT251" s="58"/>
      <c r="AU251" s="58"/>
      <c r="AV251" s="58"/>
      <c r="AW251" s="58"/>
      <c r="AX251" s="58"/>
      <c r="AY251" s="58"/>
      <c r="AZ251" s="58"/>
      <c r="BA251" s="58"/>
      <c r="BB251" s="58"/>
      <c r="BC251" s="58"/>
      <c r="BD251" s="58"/>
      <c r="BE251" s="58"/>
      <c r="BF251" s="58"/>
      <c r="BG251" s="58"/>
      <c r="BH251" s="58"/>
      <c r="BI251" s="58"/>
      <c r="BJ251" s="58"/>
      <c r="BK251" s="58"/>
    </row>
    <row r="252" spans="35:63" x14ac:dyDescent="0.25">
      <c r="AI252" s="58"/>
      <c r="AJ252" s="58"/>
      <c r="AL252" s="58"/>
      <c r="AM252" s="58"/>
      <c r="AN252" s="58"/>
      <c r="AO252" s="58"/>
      <c r="AP252" s="58"/>
      <c r="AQ252" s="58"/>
      <c r="AR252" s="58"/>
      <c r="AS252" s="58"/>
      <c r="AT252" s="58"/>
      <c r="AU252" s="58"/>
      <c r="AV252" s="58"/>
      <c r="AW252" s="58"/>
      <c r="AX252" s="58"/>
      <c r="AY252" s="58"/>
      <c r="AZ252" s="58"/>
      <c r="BA252" s="58"/>
      <c r="BB252" s="58"/>
      <c r="BC252" s="58"/>
      <c r="BD252" s="58"/>
      <c r="BE252" s="58"/>
      <c r="BF252" s="58"/>
      <c r="BG252" s="58"/>
      <c r="BH252" s="58"/>
      <c r="BI252" s="58"/>
      <c r="BJ252" s="58"/>
      <c r="BK252" s="58"/>
    </row>
    <row r="253" spans="35:63" x14ac:dyDescent="0.25">
      <c r="AI253" s="58"/>
      <c r="AJ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</row>
    <row r="254" spans="35:63" x14ac:dyDescent="0.25">
      <c r="AI254" s="58"/>
      <c r="AJ254" s="58"/>
      <c r="AL254" s="58"/>
      <c r="AM254" s="58"/>
      <c r="AN254" s="58"/>
      <c r="AO254" s="58"/>
      <c r="AP254" s="58"/>
      <c r="AQ254" s="58"/>
      <c r="AR254" s="58"/>
      <c r="AS254" s="58"/>
      <c r="AT254" s="58"/>
      <c r="AU254" s="58"/>
      <c r="AV254" s="58"/>
      <c r="AW254" s="58"/>
      <c r="AX254" s="58"/>
      <c r="AY254" s="58"/>
      <c r="AZ254" s="58"/>
      <c r="BA254" s="58"/>
      <c r="BB254" s="58"/>
      <c r="BC254" s="58"/>
      <c r="BD254" s="58"/>
      <c r="BE254" s="58"/>
      <c r="BF254" s="58"/>
      <c r="BG254" s="58"/>
      <c r="BH254" s="58"/>
      <c r="BI254" s="58"/>
      <c r="BJ254" s="58"/>
      <c r="BK254" s="58"/>
    </row>
    <row r="255" spans="35:63" x14ac:dyDescent="0.25">
      <c r="AI255" s="58"/>
      <c r="AJ255" s="58"/>
      <c r="AL255" s="58"/>
      <c r="AM255" s="58"/>
      <c r="AN255" s="58"/>
      <c r="AO255" s="58"/>
      <c r="AP255" s="58"/>
      <c r="AQ255" s="58"/>
      <c r="AR255" s="58"/>
      <c r="AS255" s="58"/>
      <c r="AT255" s="58"/>
      <c r="AU255" s="58"/>
      <c r="AV255" s="58"/>
      <c r="AW255" s="58"/>
      <c r="AX255" s="58"/>
      <c r="AY255" s="58"/>
      <c r="AZ255" s="58"/>
      <c r="BA255" s="58"/>
      <c r="BB255" s="58"/>
      <c r="BC255" s="58"/>
      <c r="BD255" s="58"/>
      <c r="BE255" s="58"/>
      <c r="BF255" s="58"/>
      <c r="BG255" s="58"/>
      <c r="BH255" s="58"/>
      <c r="BI255" s="58"/>
      <c r="BJ255" s="58"/>
      <c r="BK255" s="58"/>
    </row>
    <row r="256" spans="35:63" x14ac:dyDescent="0.25">
      <c r="AI256" s="58"/>
      <c r="AJ256" s="58"/>
      <c r="AL256" s="58"/>
      <c r="AM256" s="58"/>
      <c r="AN256" s="58"/>
      <c r="AO256" s="58"/>
      <c r="AP256" s="58"/>
      <c r="AQ256" s="58"/>
      <c r="AR256" s="58"/>
      <c r="AS256" s="58"/>
      <c r="AT256" s="58"/>
      <c r="AU256" s="58"/>
      <c r="AV256" s="58"/>
      <c r="AW256" s="58"/>
      <c r="AX256" s="58"/>
      <c r="AY256" s="58"/>
      <c r="AZ256" s="58"/>
      <c r="BA256" s="58"/>
      <c r="BB256" s="58"/>
      <c r="BC256" s="58"/>
      <c r="BD256" s="58"/>
      <c r="BE256" s="58"/>
      <c r="BF256" s="58"/>
      <c r="BG256" s="58"/>
      <c r="BH256" s="58"/>
      <c r="BI256" s="58"/>
      <c r="BJ256" s="58"/>
      <c r="BK256" s="58"/>
    </row>
    <row r="257" spans="35:63" x14ac:dyDescent="0.25">
      <c r="AI257" s="58"/>
      <c r="AJ257" s="58"/>
      <c r="AL257" s="58"/>
      <c r="AM257" s="58"/>
      <c r="AN257" s="58"/>
      <c r="AO257" s="58"/>
      <c r="AP257" s="58"/>
      <c r="AQ257" s="58"/>
      <c r="AR257" s="58"/>
      <c r="AS257" s="58"/>
      <c r="AT257" s="58"/>
      <c r="AU257" s="58"/>
      <c r="AV257" s="58"/>
      <c r="AW257" s="58"/>
      <c r="AX257" s="58"/>
      <c r="AY257" s="58"/>
      <c r="AZ257" s="58"/>
      <c r="BA257" s="58"/>
      <c r="BB257" s="58"/>
      <c r="BC257" s="58"/>
      <c r="BD257" s="58"/>
      <c r="BE257" s="58"/>
      <c r="BF257" s="58"/>
      <c r="BG257" s="58"/>
      <c r="BH257" s="58"/>
      <c r="BI257" s="58"/>
      <c r="BJ257" s="58"/>
      <c r="BK257" s="58"/>
    </row>
    <row r="258" spans="35:63" x14ac:dyDescent="0.25">
      <c r="AI258" s="58"/>
      <c r="AJ258" s="58"/>
      <c r="AL258" s="58"/>
      <c r="AM258" s="58"/>
      <c r="AN258" s="58"/>
      <c r="AO258" s="58"/>
      <c r="AP258" s="58"/>
      <c r="AQ258" s="58"/>
      <c r="AR258" s="58"/>
      <c r="AS258" s="58"/>
      <c r="AT258" s="58"/>
      <c r="AU258" s="58"/>
      <c r="AV258" s="58"/>
      <c r="AW258" s="58"/>
      <c r="AX258" s="58"/>
      <c r="AY258" s="58"/>
      <c r="AZ258" s="58"/>
      <c r="BA258" s="58"/>
      <c r="BB258" s="58"/>
      <c r="BC258" s="58"/>
      <c r="BD258" s="58"/>
      <c r="BE258" s="58"/>
      <c r="BF258" s="58"/>
      <c r="BG258" s="58"/>
      <c r="BH258" s="58"/>
      <c r="BI258" s="58"/>
      <c r="BJ258" s="58"/>
      <c r="BK258" s="58"/>
    </row>
    <row r="259" spans="35:63" x14ac:dyDescent="0.25">
      <c r="AI259" s="58"/>
      <c r="AJ259" s="58"/>
      <c r="AL259" s="58"/>
      <c r="AM259" s="58"/>
      <c r="AN259" s="58"/>
      <c r="AO259" s="58"/>
      <c r="AP259" s="58"/>
      <c r="AQ259" s="58"/>
      <c r="AR259" s="58"/>
      <c r="AS259" s="58"/>
      <c r="AT259" s="58"/>
      <c r="AU259" s="58"/>
      <c r="AV259" s="58"/>
      <c r="AW259" s="58"/>
      <c r="AX259" s="58"/>
      <c r="AY259" s="58"/>
      <c r="AZ259" s="58"/>
      <c r="BA259" s="58"/>
      <c r="BB259" s="58"/>
      <c r="BC259" s="58"/>
      <c r="BD259" s="58"/>
      <c r="BE259" s="58"/>
      <c r="BF259" s="58"/>
      <c r="BG259" s="58"/>
      <c r="BH259" s="58"/>
      <c r="BI259" s="58"/>
      <c r="BJ259" s="58"/>
      <c r="BK259" s="58"/>
    </row>
    <row r="260" spans="35:63" x14ac:dyDescent="0.25">
      <c r="AI260" s="58"/>
      <c r="AJ260" s="58"/>
      <c r="AL260" s="58"/>
      <c r="AM260" s="58"/>
      <c r="AN260" s="58"/>
      <c r="AO260" s="58"/>
      <c r="AP260" s="58"/>
      <c r="AQ260" s="58"/>
      <c r="AR260" s="58"/>
      <c r="AS260" s="58"/>
      <c r="AT260" s="58"/>
      <c r="AU260" s="58"/>
      <c r="AV260" s="58"/>
      <c r="AW260" s="58"/>
      <c r="AX260" s="58"/>
      <c r="AY260" s="58"/>
      <c r="AZ260" s="58"/>
      <c r="BA260" s="58"/>
      <c r="BB260" s="58"/>
      <c r="BC260" s="58"/>
      <c r="BD260" s="58"/>
      <c r="BE260" s="58"/>
      <c r="BF260" s="58"/>
      <c r="BG260" s="58"/>
      <c r="BH260" s="58"/>
      <c r="BI260" s="58"/>
      <c r="BJ260" s="58"/>
      <c r="BK260" s="58"/>
    </row>
    <row r="261" spans="35:63" x14ac:dyDescent="0.25">
      <c r="AI261" s="58"/>
      <c r="AJ261" s="58"/>
      <c r="AL261" s="58"/>
      <c r="AM261" s="58"/>
      <c r="AN261" s="58"/>
      <c r="AO261" s="58"/>
      <c r="AP261" s="58"/>
      <c r="AQ261" s="58"/>
      <c r="AR261" s="58"/>
      <c r="AS261" s="58"/>
      <c r="AT261" s="58"/>
      <c r="AU261" s="58"/>
      <c r="AV261" s="58"/>
      <c r="AW261" s="58"/>
      <c r="AX261" s="58"/>
      <c r="AY261" s="58"/>
      <c r="AZ261" s="58"/>
      <c r="BA261" s="58"/>
      <c r="BB261" s="58"/>
      <c r="BC261" s="58"/>
      <c r="BD261" s="58"/>
      <c r="BE261" s="58"/>
      <c r="BF261" s="58"/>
      <c r="BG261" s="58"/>
      <c r="BH261" s="58"/>
      <c r="BI261" s="58"/>
      <c r="BJ261" s="58"/>
      <c r="BK261" s="58"/>
    </row>
    <row r="262" spans="35:63" x14ac:dyDescent="0.25">
      <c r="AI262" s="58"/>
      <c r="AJ262" s="58"/>
      <c r="AL262" s="58"/>
      <c r="AM262" s="58"/>
      <c r="AN262" s="58"/>
      <c r="AO262" s="58"/>
      <c r="AP262" s="58"/>
      <c r="AQ262" s="58"/>
      <c r="AR262" s="58"/>
      <c r="AS262" s="58"/>
      <c r="AT262" s="58"/>
      <c r="AU262" s="58"/>
      <c r="AV262" s="58"/>
      <c r="AW262" s="58"/>
      <c r="AX262" s="58"/>
      <c r="AY262" s="58"/>
      <c r="AZ262" s="58"/>
      <c r="BA262" s="58"/>
      <c r="BB262" s="58"/>
      <c r="BC262" s="58"/>
      <c r="BD262" s="58"/>
      <c r="BE262" s="58"/>
      <c r="BF262" s="58"/>
      <c r="BG262" s="58"/>
      <c r="BH262" s="58"/>
      <c r="BI262" s="58"/>
      <c r="BJ262" s="58"/>
      <c r="BK262" s="58"/>
    </row>
    <row r="263" spans="35:63" x14ac:dyDescent="0.25">
      <c r="AI263" s="58"/>
      <c r="AJ263" s="58"/>
      <c r="AL263" s="58"/>
      <c r="AM263" s="58"/>
      <c r="AN263" s="58"/>
      <c r="AO263" s="58"/>
      <c r="AP263" s="58"/>
      <c r="AQ263" s="58"/>
      <c r="AR263" s="58"/>
      <c r="AS263" s="58"/>
      <c r="AT263" s="58"/>
      <c r="AU263" s="58"/>
      <c r="AV263" s="58"/>
      <c r="AW263" s="58"/>
      <c r="AX263" s="58"/>
      <c r="AY263" s="58"/>
      <c r="AZ263" s="58"/>
      <c r="BA263" s="58"/>
      <c r="BB263" s="58"/>
      <c r="BC263" s="58"/>
      <c r="BD263" s="58"/>
      <c r="BE263" s="58"/>
      <c r="BF263" s="58"/>
      <c r="BG263" s="58"/>
      <c r="BH263" s="58"/>
      <c r="BI263" s="58"/>
      <c r="BJ263" s="58"/>
      <c r="BK263" s="58"/>
    </row>
    <row r="264" spans="35:63" x14ac:dyDescent="0.25">
      <c r="AI264" s="58"/>
      <c r="AJ264" s="58"/>
      <c r="AL264" s="58"/>
      <c r="AM264" s="58"/>
      <c r="AN264" s="58"/>
      <c r="AO264" s="58"/>
      <c r="AP264" s="58"/>
      <c r="AQ264" s="58"/>
      <c r="AR264" s="58"/>
      <c r="AS264" s="58"/>
      <c r="AT264" s="58"/>
      <c r="AU264" s="58"/>
      <c r="AV264" s="58"/>
      <c r="AW264" s="58"/>
      <c r="AX264" s="58"/>
      <c r="AY264" s="58"/>
      <c r="AZ264" s="58"/>
      <c r="BA264" s="58"/>
      <c r="BB264" s="58"/>
      <c r="BC264" s="58"/>
      <c r="BD264" s="58"/>
      <c r="BE264" s="58"/>
      <c r="BF264" s="58"/>
      <c r="BG264" s="58"/>
      <c r="BH264" s="58"/>
      <c r="BI264" s="58"/>
      <c r="BJ264" s="58"/>
      <c r="BK264" s="58"/>
    </row>
    <row r="265" spans="35:63" x14ac:dyDescent="0.25">
      <c r="AI265" s="58"/>
      <c r="AJ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58"/>
    </row>
    <row r="266" spans="35:63" x14ac:dyDescent="0.25">
      <c r="AI266" s="58"/>
      <c r="AJ266" s="58"/>
      <c r="AL266" s="58"/>
      <c r="AM266" s="58"/>
      <c r="AN266" s="58"/>
      <c r="AO266" s="58"/>
      <c r="AP266" s="58"/>
      <c r="AQ266" s="58"/>
      <c r="AR266" s="58"/>
      <c r="AS266" s="58"/>
      <c r="AT266" s="58"/>
      <c r="AU266" s="58"/>
      <c r="AV266" s="58"/>
      <c r="AW266" s="58"/>
      <c r="AX266" s="58"/>
      <c r="AY266" s="58"/>
      <c r="AZ266" s="58"/>
      <c r="BA266" s="58"/>
      <c r="BB266" s="58"/>
      <c r="BC266" s="58"/>
      <c r="BD266" s="58"/>
      <c r="BE266" s="58"/>
      <c r="BF266" s="58"/>
      <c r="BG266" s="58"/>
      <c r="BH266" s="58"/>
      <c r="BI266" s="58"/>
      <c r="BJ266" s="58"/>
      <c r="BK266" s="58"/>
    </row>
    <row r="267" spans="35:63" x14ac:dyDescent="0.25">
      <c r="AI267" s="58"/>
      <c r="AJ267" s="58"/>
      <c r="AL267" s="58"/>
      <c r="AM267" s="58"/>
      <c r="AN267" s="58"/>
      <c r="AO267" s="58"/>
      <c r="AP267" s="58"/>
      <c r="AQ267" s="58"/>
      <c r="AR267" s="58"/>
      <c r="AS267" s="58"/>
      <c r="AT267" s="58"/>
      <c r="AU267" s="58"/>
      <c r="AV267" s="58"/>
      <c r="AW267" s="58"/>
      <c r="AX267" s="58"/>
      <c r="AY267" s="58"/>
      <c r="AZ267" s="58"/>
      <c r="BA267" s="58"/>
      <c r="BB267" s="58"/>
      <c r="BC267" s="58"/>
      <c r="BD267" s="58"/>
      <c r="BE267" s="58"/>
      <c r="BF267" s="58"/>
      <c r="BG267" s="58"/>
      <c r="BH267" s="58"/>
      <c r="BI267" s="58"/>
      <c r="BJ267" s="58"/>
      <c r="BK267" s="58"/>
    </row>
    <row r="268" spans="35:63" x14ac:dyDescent="0.25">
      <c r="AI268" s="58"/>
      <c r="AJ268" s="58"/>
      <c r="AL268" s="58"/>
      <c r="AM268" s="58"/>
      <c r="AN268" s="58"/>
      <c r="AO268" s="58"/>
      <c r="AP268" s="58"/>
      <c r="AQ268" s="58"/>
      <c r="AR268" s="58"/>
      <c r="AS268" s="58"/>
      <c r="AT268" s="58"/>
      <c r="AU268" s="58"/>
      <c r="AV268" s="58"/>
      <c r="AW268" s="58"/>
      <c r="AX268" s="58"/>
      <c r="AY268" s="58"/>
      <c r="AZ268" s="58"/>
      <c r="BA268" s="58"/>
      <c r="BB268" s="58"/>
      <c r="BC268" s="58"/>
      <c r="BD268" s="58"/>
      <c r="BE268" s="58"/>
      <c r="BF268" s="58"/>
      <c r="BG268" s="58"/>
      <c r="BH268" s="58"/>
      <c r="BI268" s="58"/>
      <c r="BJ268" s="58"/>
      <c r="BK268" s="58"/>
    </row>
    <row r="269" spans="35:63" x14ac:dyDescent="0.25">
      <c r="AI269" s="58"/>
      <c r="AJ269" s="58"/>
      <c r="AL269" s="58"/>
      <c r="AM269" s="58"/>
      <c r="AN269" s="58"/>
      <c r="AO269" s="58"/>
      <c r="AP269" s="58"/>
      <c r="AQ269" s="58"/>
      <c r="AR269" s="58"/>
      <c r="AS269" s="58"/>
      <c r="AT269" s="58"/>
      <c r="AU269" s="58"/>
      <c r="AV269" s="58"/>
      <c r="AW269" s="58"/>
      <c r="AX269" s="58"/>
      <c r="AY269" s="58"/>
      <c r="AZ269" s="58"/>
      <c r="BA269" s="58"/>
      <c r="BB269" s="58"/>
      <c r="BC269" s="58"/>
      <c r="BD269" s="58"/>
      <c r="BE269" s="58"/>
      <c r="BF269" s="58"/>
      <c r="BG269" s="58"/>
      <c r="BH269" s="58"/>
      <c r="BI269" s="58"/>
      <c r="BJ269" s="58"/>
      <c r="BK269" s="58"/>
    </row>
    <row r="270" spans="35:63" x14ac:dyDescent="0.25">
      <c r="AI270" s="58"/>
      <c r="AJ270" s="58"/>
      <c r="AL270" s="58"/>
      <c r="AM270" s="58"/>
      <c r="AN270" s="58"/>
      <c r="AO270" s="58"/>
      <c r="AP270" s="58"/>
      <c r="AQ270" s="58"/>
      <c r="AR270" s="58"/>
      <c r="AS270" s="58"/>
      <c r="AT270" s="58"/>
      <c r="AU270" s="58"/>
      <c r="AV270" s="58"/>
      <c r="AW270" s="58"/>
      <c r="AX270" s="58"/>
      <c r="AY270" s="58"/>
      <c r="AZ270" s="58"/>
      <c r="BA270" s="58"/>
      <c r="BB270" s="58"/>
      <c r="BC270" s="58"/>
      <c r="BD270" s="58"/>
      <c r="BE270" s="58"/>
      <c r="BF270" s="58"/>
      <c r="BG270" s="58"/>
      <c r="BH270" s="58"/>
      <c r="BI270" s="58"/>
      <c r="BJ270" s="58"/>
      <c r="BK270" s="58"/>
    </row>
    <row r="271" spans="35:63" x14ac:dyDescent="0.25">
      <c r="AI271" s="58"/>
      <c r="AJ271" s="58"/>
      <c r="AL271" s="58"/>
      <c r="AM271" s="58"/>
      <c r="AN271" s="58"/>
      <c r="AO271" s="58"/>
      <c r="AP271" s="58"/>
      <c r="AQ271" s="58"/>
      <c r="AR271" s="58"/>
      <c r="AS271" s="58"/>
      <c r="AT271" s="58"/>
      <c r="AU271" s="58"/>
      <c r="AV271" s="58"/>
      <c r="AW271" s="58"/>
      <c r="AX271" s="58"/>
      <c r="AY271" s="58"/>
      <c r="AZ271" s="58"/>
      <c r="BA271" s="58"/>
      <c r="BB271" s="58"/>
      <c r="BC271" s="58"/>
      <c r="BD271" s="58"/>
      <c r="BE271" s="58"/>
      <c r="BF271" s="58"/>
      <c r="BG271" s="58"/>
      <c r="BH271" s="58"/>
      <c r="BI271" s="58"/>
      <c r="BJ271" s="58"/>
      <c r="BK271" s="58"/>
    </row>
    <row r="272" spans="35:63" x14ac:dyDescent="0.25">
      <c r="AI272" s="58"/>
      <c r="AJ272" s="58"/>
      <c r="AL272" s="58"/>
      <c r="AM272" s="58"/>
      <c r="AN272" s="58"/>
      <c r="AO272" s="58"/>
      <c r="AP272" s="58"/>
      <c r="AQ272" s="58"/>
      <c r="AR272" s="58"/>
      <c r="AS272" s="58"/>
      <c r="AT272" s="58"/>
      <c r="AU272" s="58"/>
      <c r="AV272" s="58"/>
      <c r="AW272" s="58"/>
      <c r="AX272" s="58"/>
      <c r="AY272" s="58"/>
      <c r="AZ272" s="58"/>
      <c r="BA272" s="58"/>
      <c r="BB272" s="58"/>
      <c r="BC272" s="58"/>
      <c r="BD272" s="58"/>
      <c r="BE272" s="58"/>
      <c r="BF272" s="58"/>
      <c r="BG272" s="58"/>
      <c r="BH272" s="58"/>
      <c r="BI272" s="58"/>
      <c r="BJ272" s="58"/>
      <c r="BK272" s="58"/>
    </row>
    <row r="273" spans="35:63" x14ac:dyDescent="0.25">
      <c r="AI273" s="58"/>
      <c r="AJ273" s="58"/>
      <c r="AL273" s="58"/>
      <c r="AM273" s="58"/>
      <c r="AN273" s="58"/>
      <c r="AO273" s="58"/>
      <c r="AP273" s="58"/>
      <c r="AQ273" s="58"/>
      <c r="AR273" s="58"/>
      <c r="AS273" s="58"/>
      <c r="AT273" s="58"/>
      <c r="AU273" s="58"/>
      <c r="AV273" s="58"/>
      <c r="AW273" s="58"/>
      <c r="AX273" s="58"/>
      <c r="AY273" s="58"/>
      <c r="AZ273" s="58"/>
      <c r="BA273" s="58"/>
      <c r="BB273" s="58"/>
      <c r="BC273" s="58"/>
      <c r="BD273" s="58"/>
      <c r="BE273" s="58"/>
      <c r="BF273" s="58"/>
      <c r="BG273" s="58"/>
      <c r="BH273" s="58"/>
      <c r="BI273" s="58"/>
      <c r="BJ273" s="58"/>
      <c r="BK273" s="58"/>
    </row>
    <row r="274" spans="35:63" x14ac:dyDescent="0.25">
      <c r="AI274" s="58"/>
      <c r="AJ274" s="58"/>
      <c r="AL274" s="58"/>
      <c r="AM274" s="58"/>
      <c r="AN274" s="58"/>
      <c r="AO274" s="58"/>
      <c r="AP274" s="58"/>
      <c r="AQ274" s="58"/>
      <c r="AR274" s="58"/>
      <c r="AS274" s="58"/>
      <c r="AT274" s="58"/>
      <c r="AU274" s="58"/>
      <c r="AV274" s="58"/>
      <c r="AW274" s="58"/>
      <c r="AX274" s="58"/>
      <c r="AY274" s="58"/>
      <c r="AZ274" s="58"/>
      <c r="BA274" s="58"/>
      <c r="BB274" s="58"/>
      <c r="BC274" s="58"/>
      <c r="BD274" s="58"/>
      <c r="BE274" s="58"/>
      <c r="BF274" s="58"/>
      <c r="BG274" s="58"/>
      <c r="BH274" s="58"/>
      <c r="BI274" s="58"/>
      <c r="BJ274" s="58"/>
      <c r="BK274" s="58"/>
    </row>
    <row r="275" spans="35:63" x14ac:dyDescent="0.25">
      <c r="AI275" s="58"/>
      <c r="AJ275" s="58"/>
      <c r="AL275" s="58"/>
      <c r="AM275" s="58"/>
      <c r="AN275" s="58"/>
      <c r="AO275" s="58"/>
      <c r="AP275" s="58"/>
      <c r="AQ275" s="58"/>
      <c r="AR275" s="58"/>
      <c r="AS275" s="58"/>
      <c r="AT275" s="58"/>
      <c r="AU275" s="58"/>
      <c r="AV275" s="58"/>
      <c r="AW275" s="58"/>
      <c r="AX275" s="58"/>
      <c r="AY275" s="58"/>
      <c r="AZ275" s="58"/>
      <c r="BA275" s="58"/>
      <c r="BB275" s="58"/>
      <c r="BC275" s="58"/>
      <c r="BD275" s="58"/>
      <c r="BE275" s="58"/>
      <c r="BF275" s="58"/>
      <c r="BG275" s="58"/>
      <c r="BH275" s="58"/>
      <c r="BI275" s="58"/>
      <c r="BJ275" s="58"/>
      <c r="BK275" s="58"/>
    </row>
    <row r="276" spans="35:63" x14ac:dyDescent="0.25">
      <c r="AI276" s="58"/>
      <c r="AJ276" s="58"/>
      <c r="AL276" s="58"/>
      <c r="AM276" s="58"/>
      <c r="AN276" s="58"/>
      <c r="AO276" s="58"/>
      <c r="AP276" s="58"/>
      <c r="AQ276" s="58"/>
      <c r="AR276" s="58"/>
      <c r="AS276" s="58"/>
      <c r="AT276" s="58"/>
      <c r="AU276" s="58"/>
      <c r="AV276" s="58"/>
      <c r="AW276" s="58"/>
      <c r="AX276" s="58"/>
      <c r="AY276" s="58"/>
      <c r="AZ276" s="58"/>
      <c r="BA276" s="58"/>
      <c r="BB276" s="58"/>
      <c r="BC276" s="58"/>
      <c r="BD276" s="58"/>
      <c r="BE276" s="58"/>
      <c r="BF276" s="58"/>
      <c r="BG276" s="58"/>
      <c r="BH276" s="58"/>
      <c r="BI276" s="58"/>
      <c r="BJ276" s="58"/>
      <c r="BK276" s="58"/>
    </row>
    <row r="277" spans="35:63" x14ac:dyDescent="0.25">
      <c r="AI277" s="58"/>
      <c r="AJ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58"/>
      <c r="BD277" s="58"/>
      <c r="BE277" s="58"/>
      <c r="BF277" s="58"/>
      <c r="BG277" s="58"/>
      <c r="BH277" s="58"/>
      <c r="BI277" s="58"/>
      <c r="BJ277" s="58"/>
      <c r="BK277" s="58"/>
    </row>
    <row r="278" spans="35:63" x14ac:dyDescent="0.25">
      <c r="AI278" s="58"/>
      <c r="AJ278" s="58"/>
      <c r="AL278" s="58"/>
      <c r="AM278" s="58"/>
      <c r="AN278" s="58"/>
      <c r="AO278" s="58"/>
      <c r="AP278" s="58"/>
      <c r="AQ278" s="58"/>
      <c r="AR278" s="58"/>
      <c r="AS278" s="58"/>
      <c r="AT278" s="58"/>
      <c r="AU278" s="58"/>
      <c r="AV278" s="58"/>
      <c r="AW278" s="58"/>
      <c r="AX278" s="58"/>
      <c r="AY278" s="58"/>
      <c r="AZ278" s="58"/>
      <c r="BA278" s="58"/>
      <c r="BB278" s="58"/>
      <c r="BC278" s="58"/>
      <c r="BD278" s="58"/>
      <c r="BE278" s="58"/>
      <c r="BF278" s="58"/>
      <c r="BG278" s="58"/>
      <c r="BH278" s="58"/>
      <c r="BI278" s="58"/>
      <c r="BJ278" s="58"/>
      <c r="BK278" s="58"/>
    </row>
    <row r="279" spans="35:63" x14ac:dyDescent="0.25">
      <c r="AI279" s="58"/>
      <c r="AJ279" s="58"/>
      <c r="AL279" s="58"/>
      <c r="AM279" s="58"/>
      <c r="AN279" s="58"/>
      <c r="AO279" s="58"/>
      <c r="AP279" s="58"/>
      <c r="AQ279" s="58"/>
      <c r="AR279" s="58"/>
      <c r="AS279" s="58"/>
      <c r="AT279" s="58"/>
      <c r="AU279" s="58"/>
      <c r="AV279" s="58"/>
      <c r="AW279" s="58"/>
      <c r="AX279" s="58"/>
      <c r="AY279" s="58"/>
      <c r="AZ279" s="58"/>
      <c r="BA279" s="58"/>
      <c r="BB279" s="58"/>
      <c r="BC279" s="58"/>
      <c r="BD279" s="58"/>
      <c r="BE279" s="58"/>
      <c r="BF279" s="58"/>
      <c r="BG279" s="58"/>
      <c r="BH279" s="58"/>
      <c r="BI279" s="58"/>
      <c r="BJ279" s="58"/>
      <c r="BK279" s="58"/>
    </row>
    <row r="280" spans="35:63" x14ac:dyDescent="0.25">
      <c r="AI280" s="58"/>
      <c r="AJ280" s="58"/>
      <c r="AL280" s="58"/>
      <c r="AM280" s="58"/>
      <c r="AN280" s="58"/>
      <c r="AO280" s="58"/>
      <c r="AP280" s="58"/>
      <c r="AQ280" s="58"/>
      <c r="AR280" s="58"/>
      <c r="AS280" s="58"/>
      <c r="AT280" s="58"/>
      <c r="AU280" s="58"/>
      <c r="AV280" s="58"/>
      <c r="AW280" s="58"/>
      <c r="AX280" s="58"/>
      <c r="AY280" s="58"/>
      <c r="AZ280" s="58"/>
      <c r="BA280" s="58"/>
      <c r="BB280" s="58"/>
      <c r="BC280" s="58"/>
      <c r="BD280" s="58"/>
      <c r="BE280" s="58"/>
      <c r="BF280" s="58"/>
      <c r="BG280" s="58"/>
      <c r="BH280" s="58"/>
      <c r="BI280" s="58"/>
      <c r="BJ280" s="58"/>
      <c r="BK280" s="58"/>
    </row>
    <row r="281" spans="35:63" x14ac:dyDescent="0.25">
      <c r="AI281" s="58"/>
      <c r="AJ281" s="58"/>
      <c r="AL281" s="58"/>
      <c r="AM281" s="58"/>
      <c r="AN281" s="58"/>
      <c r="AO281" s="58"/>
      <c r="AP281" s="58"/>
      <c r="AQ281" s="58"/>
      <c r="AR281" s="58"/>
      <c r="AS281" s="58"/>
      <c r="AT281" s="58"/>
      <c r="AU281" s="58"/>
      <c r="AV281" s="58"/>
      <c r="AW281" s="58"/>
      <c r="AX281" s="58"/>
      <c r="AY281" s="58"/>
      <c r="AZ281" s="58"/>
      <c r="BA281" s="58"/>
      <c r="BB281" s="58"/>
      <c r="BC281" s="58"/>
      <c r="BD281" s="58"/>
      <c r="BE281" s="58"/>
      <c r="BF281" s="58"/>
      <c r="BG281" s="58"/>
      <c r="BH281" s="58"/>
      <c r="BI281" s="58"/>
      <c r="BJ281" s="58"/>
      <c r="BK281" s="58"/>
    </row>
    <row r="282" spans="35:63" x14ac:dyDescent="0.25">
      <c r="AI282" s="58"/>
      <c r="AJ282" s="58"/>
      <c r="AL282" s="58"/>
      <c r="AM282" s="58"/>
      <c r="AN282" s="58"/>
      <c r="AO282" s="58"/>
      <c r="AP282" s="58"/>
      <c r="AQ282" s="58"/>
      <c r="AR282" s="58"/>
      <c r="AS282" s="58"/>
      <c r="AT282" s="58"/>
      <c r="AU282" s="58"/>
      <c r="AV282" s="58"/>
      <c r="AW282" s="58"/>
      <c r="AX282" s="58"/>
      <c r="AY282" s="58"/>
      <c r="AZ282" s="58"/>
      <c r="BA282" s="58"/>
      <c r="BB282" s="58"/>
      <c r="BC282" s="58"/>
      <c r="BD282" s="58"/>
      <c r="BE282" s="58"/>
      <c r="BF282" s="58"/>
      <c r="BG282" s="58"/>
      <c r="BH282" s="58"/>
      <c r="BI282" s="58"/>
      <c r="BJ282" s="58"/>
      <c r="BK282" s="58"/>
    </row>
    <row r="283" spans="35:63" x14ac:dyDescent="0.25">
      <c r="AI283" s="58"/>
      <c r="AJ283" s="58"/>
      <c r="AL283" s="58"/>
      <c r="AM283" s="58"/>
      <c r="AN283" s="58"/>
      <c r="AO283" s="58"/>
      <c r="AP283" s="58"/>
      <c r="AQ283" s="58"/>
      <c r="AR283" s="58"/>
      <c r="AS283" s="58"/>
      <c r="AT283" s="58"/>
      <c r="AU283" s="58"/>
      <c r="AV283" s="58"/>
      <c r="AW283" s="58"/>
      <c r="AX283" s="58"/>
      <c r="AY283" s="58"/>
      <c r="AZ283" s="58"/>
      <c r="BA283" s="58"/>
      <c r="BB283" s="58"/>
      <c r="BC283" s="58"/>
      <c r="BD283" s="58"/>
      <c r="BE283" s="58"/>
      <c r="BF283" s="58"/>
      <c r="BG283" s="58"/>
      <c r="BH283" s="58"/>
      <c r="BI283" s="58"/>
      <c r="BJ283" s="58"/>
      <c r="BK283" s="58"/>
    </row>
    <row r="284" spans="35:63" x14ac:dyDescent="0.25">
      <c r="AI284" s="58"/>
      <c r="AJ284" s="58"/>
      <c r="AL284" s="58"/>
      <c r="AM284" s="58"/>
      <c r="AN284" s="58"/>
      <c r="AO284" s="58"/>
      <c r="AP284" s="58"/>
      <c r="AQ284" s="58"/>
      <c r="AR284" s="58"/>
      <c r="AS284" s="58"/>
      <c r="AT284" s="58"/>
      <c r="AU284" s="58"/>
      <c r="AV284" s="58"/>
      <c r="AW284" s="58"/>
      <c r="AX284" s="58"/>
      <c r="AY284" s="58"/>
      <c r="AZ284" s="58"/>
      <c r="BA284" s="58"/>
      <c r="BB284" s="58"/>
      <c r="BC284" s="58"/>
      <c r="BD284" s="58"/>
      <c r="BE284" s="58"/>
      <c r="BF284" s="58"/>
      <c r="BG284" s="58"/>
      <c r="BH284" s="58"/>
      <c r="BI284" s="58"/>
      <c r="BJ284" s="58"/>
      <c r="BK284" s="58"/>
    </row>
    <row r="285" spans="35:63" x14ac:dyDescent="0.25">
      <c r="AI285" s="58"/>
      <c r="AJ285" s="58"/>
      <c r="AL285" s="58"/>
      <c r="AM285" s="58"/>
      <c r="AN285" s="58"/>
      <c r="AO285" s="58"/>
      <c r="AP285" s="58"/>
      <c r="AQ285" s="58"/>
      <c r="AR285" s="58"/>
      <c r="AS285" s="58"/>
      <c r="AT285" s="58"/>
      <c r="AU285" s="58"/>
      <c r="AV285" s="58"/>
      <c r="AW285" s="58"/>
      <c r="AX285" s="58"/>
      <c r="AY285" s="58"/>
      <c r="AZ285" s="58"/>
      <c r="BA285" s="58"/>
      <c r="BB285" s="58"/>
      <c r="BC285" s="58"/>
      <c r="BD285" s="58"/>
      <c r="BE285" s="58"/>
      <c r="BF285" s="58"/>
      <c r="BG285" s="58"/>
      <c r="BH285" s="58"/>
      <c r="BI285" s="58"/>
      <c r="BJ285" s="58"/>
      <c r="BK285" s="58"/>
    </row>
    <row r="286" spans="35:63" x14ac:dyDescent="0.25">
      <c r="AI286" s="58"/>
      <c r="AJ286" s="58"/>
      <c r="AL286" s="58"/>
      <c r="AM286" s="58"/>
      <c r="AN286" s="58"/>
      <c r="AO286" s="58"/>
      <c r="AP286" s="58"/>
      <c r="AQ286" s="58"/>
      <c r="AR286" s="58"/>
      <c r="AS286" s="58"/>
      <c r="AT286" s="58"/>
      <c r="AU286" s="58"/>
      <c r="AV286" s="58"/>
      <c r="AW286" s="58"/>
      <c r="AX286" s="58"/>
      <c r="AY286" s="58"/>
      <c r="AZ286" s="58"/>
      <c r="BA286" s="58"/>
      <c r="BB286" s="58"/>
      <c r="BC286" s="58"/>
      <c r="BD286" s="58"/>
      <c r="BE286" s="58"/>
      <c r="BF286" s="58"/>
      <c r="BG286" s="58"/>
      <c r="BH286" s="58"/>
      <c r="BI286" s="58"/>
      <c r="BJ286" s="58"/>
      <c r="BK286" s="58"/>
    </row>
    <row r="287" spans="35:63" x14ac:dyDescent="0.25">
      <c r="AI287" s="58"/>
      <c r="AJ287" s="58"/>
      <c r="AL287" s="58"/>
      <c r="AM287" s="58"/>
      <c r="AN287" s="58"/>
      <c r="AO287" s="58"/>
      <c r="AP287" s="58"/>
      <c r="AQ287" s="58"/>
      <c r="AR287" s="58"/>
      <c r="AS287" s="58"/>
      <c r="AT287" s="58"/>
      <c r="AU287" s="58"/>
      <c r="AV287" s="58"/>
      <c r="AW287" s="58"/>
      <c r="AX287" s="58"/>
      <c r="AY287" s="58"/>
      <c r="AZ287" s="58"/>
      <c r="BA287" s="58"/>
      <c r="BB287" s="58"/>
      <c r="BC287" s="58"/>
      <c r="BD287" s="58"/>
      <c r="BE287" s="58"/>
      <c r="BF287" s="58"/>
      <c r="BG287" s="58"/>
      <c r="BH287" s="58"/>
      <c r="BI287" s="58"/>
      <c r="BJ287" s="58"/>
      <c r="BK287" s="58"/>
    </row>
    <row r="288" spans="35:63" x14ac:dyDescent="0.25">
      <c r="AI288" s="58"/>
      <c r="AJ288" s="58"/>
      <c r="AL288" s="58"/>
      <c r="AM288" s="58"/>
      <c r="AN288" s="58"/>
      <c r="AO288" s="58"/>
      <c r="AP288" s="58"/>
      <c r="AQ288" s="58"/>
      <c r="AR288" s="58"/>
      <c r="AS288" s="58"/>
      <c r="AT288" s="58"/>
      <c r="AU288" s="58"/>
      <c r="AV288" s="58"/>
      <c r="AW288" s="58"/>
      <c r="AX288" s="58"/>
      <c r="AY288" s="58"/>
      <c r="AZ288" s="58"/>
      <c r="BA288" s="58"/>
      <c r="BB288" s="58"/>
      <c r="BC288" s="58"/>
      <c r="BD288" s="58"/>
      <c r="BE288" s="58"/>
      <c r="BF288" s="58"/>
      <c r="BG288" s="58"/>
      <c r="BH288" s="58"/>
      <c r="BI288" s="58"/>
      <c r="BJ288" s="58"/>
      <c r="BK288" s="58"/>
    </row>
    <row r="289" spans="35:63" x14ac:dyDescent="0.25">
      <c r="AI289" s="58"/>
      <c r="AJ289" s="58"/>
      <c r="AL289" s="58"/>
      <c r="AM289" s="58"/>
      <c r="AN289" s="58"/>
      <c r="AO289" s="58"/>
      <c r="AP289" s="58"/>
      <c r="AQ289" s="58"/>
      <c r="AR289" s="58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58"/>
      <c r="BD289" s="58"/>
      <c r="BE289" s="58"/>
      <c r="BF289" s="58"/>
      <c r="BG289" s="58"/>
      <c r="BH289" s="58"/>
      <c r="BI289" s="58"/>
      <c r="BJ289" s="58"/>
      <c r="BK289" s="58"/>
    </row>
    <row r="290" spans="35:63" x14ac:dyDescent="0.25">
      <c r="AI290" s="58"/>
      <c r="AJ290" s="58"/>
      <c r="AL290" s="58"/>
      <c r="AM290" s="58"/>
      <c r="AN290" s="58"/>
      <c r="AO290" s="58"/>
      <c r="AP290" s="58"/>
      <c r="AQ290" s="58"/>
      <c r="AR290" s="58"/>
      <c r="AS290" s="58"/>
      <c r="AT290" s="58"/>
      <c r="AU290" s="58"/>
      <c r="AV290" s="58"/>
      <c r="AW290" s="58"/>
      <c r="AX290" s="58"/>
      <c r="AY290" s="58"/>
      <c r="AZ290" s="58"/>
      <c r="BA290" s="58"/>
      <c r="BB290" s="58"/>
      <c r="BC290" s="58"/>
      <c r="BD290" s="58"/>
      <c r="BE290" s="58"/>
      <c r="BF290" s="58"/>
      <c r="BG290" s="58"/>
      <c r="BH290" s="58"/>
      <c r="BI290" s="58"/>
      <c r="BJ290" s="58"/>
      <c r="BK290" s="58"/>
    </row>
    <row r="291" spans="35:63" x14ac:dyDescent="0.25">
      <c r="AI291" s="58"/>
      <c r="AJ291" s="58"/>
      <c r="AL291" s="58"/>
      <c r="AM291" s="58"/>
      <c r="AN291" s="58"/>
      <c r="AO291" s="58"/>
      <c r="AP291" s="58"/>
      <c r="AQ291" s="58"/>
      <c r="AR291" s="58"/>
      <c r="AS291" s="58"/>
      <c r="AT291" s="58"/>
      <c r="AU291" s="58"/>
      <c r="AV291" s="58"/>
      <c r="AW291" s="58"/>
      <c r="AX291" s="58"/>
      <c r="AY291" s="58"/>
      <c r="AZ291" s="58"/>
      <c r="BA291" s="58"/>
      <c r="BB291" s="58"/>
      <c r="BC291" s="58"/>
      <c r="BD291" s="58"/>
      <c r="BE291" s="58"/>
      <c r="BF291" s="58"/>
      <c r="BG291" s="58"/>
      <c r="BH291" s="58"/>
      <c r="BI291" s="58"/>
      <c r="BJ291" s="58"/>
      <c r="BK291" s="58"/>
    </row>
    <row r="292" spans="35:63" x14ac:dyDescent="0.25">
      <c r="AI292" s="58"/>
      <c r="AJ292" s="58"/>
      <c r="AL292" s="58"/>
      <c r="AM292" s="58"/>
      <c r="AN292" s="58"/>
      <c r="AO292" s="58"/>
      <c r="AP292" s="58"/>
      <c r="AQ292" s="58"/>
      <c r="AR292" s="58"/>
      <c r="AS292" s="58"/>
      <c r="AT292" s="58"/>
      <c r="AU292" s="58"/>
      <c r="AV292" s="58"/>
      <c r="AW292" s="58"/>
      <c r="AX292" s="58"/>
      <c r="AY292" s="58"/>
      <c r="AZ292" s="58"/>
      <c r="BA292" s="58"/>
      <c r="BB292" s="58"/>
      <c r="BC292" s="58"/>
      <c r="BD292" s="58"/>
      <c r="BE292" s="58"/>
      <c r="BF292" s="58"/>
      <c r="BG292" s="58"/>
      <c r="BH292" s="58"/>
      <c r="BI292" s="58"/>
      <c r="BJ292" s="58"/>
      <c r="BK292" s="58"/>
    </row>
    <row r="293" spans="35:63" x14ac:dyDescent="0.25">
      <c r="AI293" s="58"/>
      <c r="AJ293" s="58"/>
      <c r="AL293" s="58"/>
      <c r="AM293" s="58"/>
      <c r="AN293" s="58"/>
      <c r="AO293" s="58"/>
      <c r="AP293" s="58"/>
      <c r="AQ293" s="58"/>
      <c r="AR293" s="58"/>
      <c r="AS293" s="58"/>
      <c r="AT293" s="58"/>
      <c r="AU293" s="58"/>
      <c r="AV293" s="58"/>
      <c r="AW293" s="58"/>
      <c r="AX293" s="58"/>
      <c r="AY293" s="58"/>
      <c r="AZ293" s="58"/>
      <c r="BA293" s="58"/>
      <c r="BB293" s="58"/>
      <c r="BC293" s="58"/>
      <c r="BD293" s="58"/>
      <c r="BE293" s="58"/>
      <c r="BF293" s="58"/>
      <c r="BG293" s="58"/>
      <c r="BH293" s="58"/>
      <c r="BI293" s="58"/>
      <c r="BJ293" s="58"/>
      <c r="BK293" s="58"/>
    </row>
    <row r="294" spans="35:63" x14ac:dyDescent="0.25">
      <c r="AI294" s="58"/>
      <c r="AJ294" s="58"/>
      <c r="AL294" s="58"/>
      <c r="AM294" s="58"/>
      <c r="AN294" s="58"/>
      <c r="AO294" s="58"/>
      <c r="AP294" s="58"/>
      <c r="AQ294" s="58"/>
      <c r="AR294" s="58"/>
      <c r="AS294" s="58"/>
      <c r="AT294" s="58"/>
      <c r="AU294" s="58"/>
      <c r="AV294" s="58"/>
      <c r="AW294" s="58"/>
      <c r="AX294" s="58"/>
      <c r="AY294" s="58"/>
      <c r="AZ294" s="58"/>
      <c r="BA294" s="58"/>
      <c r="BB294" s="58"/>
      <c r="BC294" s="58"/>
      <c r="BD294" s="58"/>
      <c r="BE294" s="58"/>
      <c r="BF294" s="58"/>
      <c r="BG294" s="58"/>
      <c r="BH294" s="58"/>
      <c r="BI294" s="58"/>
      <c r="BJ294" s="58"/>
      <c r="BK294" s="58"/>
    </row>
    <row r="295" spans="35:63" x14ac:dyDescent="0.25">
      <c r="AI295" s="58"/>
      <c r="AJ295" s="58"/>
      <c r="AL295" s="58"/>
      <c r="AM295" s="58"/>
      <c r="AN295" s="58"/>
      <c r="AO295" s="58"/>
      <c r="AP295" s="58"/>
      <c r="AQ295" s="58"/>
      <c r="AR295" s="58"/>
      <c r="AS295" s="58"/>
      <c r="AT295" s="58"/>
      <c r="AU295" s="58"/>
      <c r="AV295" s="58"/>
      <c r="AW295" s="58"/>
      <c r="AX295" s="58"/>
      <c r="AY295" s="58"/>
      <c r="AZ295" s="58"/>
      <c r="BA295" s="58"/>
      <c r="BB295" s="58"/>
      <c r="BC295" s="58"/>
      <c r="BD295" s="58"/>
      <c r="BE295" s="58"/>
      <c r="BF295" s="58"/>
      <c r="BG295" s="58"/>
      <c r="BH295" s="58"/>
      <c r="BI295" s="58"/>
      <c r="BJ295" s="58"/>
      <c r="BK295" s="58"/>
    </row>
    <row r="296" spans="35:63" x14ac:dyDescent="0.25">
      <c r="AI296" s="58"/>
      <c r="AJ296" s="58"/>
      <c r="AL296" s="58"/>
      <c r="AM296" s="58"/>
      <c r="AN296" s="58"/>
      <c r="AO296" s="58"/>
      <c r="AP296" s="58"/>
      <c r="AQ296" s="58"/>
      <c r="AR296" s="58"/>
      <c r="AS296" s="58"/>
      <c r="AT296" s="58"/>
      <c r="AU296" s="58"/>
      <c r="AV296" s="58"/>
      <c r="AW296" s="58"/>
      <c r="AX296" s="58"/>
      <c r="AY296" s="58"/>
      <c r="AZ296" s="58"/>
      <c r="BA296" s="58"/>
      <c r="BB296" s="58"/>
      <c r="BC296" s="58"/>
      <c r="BD296" s="58"/>
      <c r="BE296" s="58"/>
      <c r="BF296" s="58"/>
      <c r="BG296" s="58"/>
      <c r="BH296" s="58"/>
      <c r="BI296" s="58"/>
      <c r="BJ296" s="58"/>
      <c r="BK296" s="58"/>
    </row>
    <row r="297" spans="35:63" x14ac:dyDescent="0.25">
      <c r="AI297" s="58"/>
      <c r="AJ297" s="58"/>
      <c r="AL297" s="58"/>
      <c r="AM297" s="58"/>
      <c r="AN297" s="58"/>
      <c r="AO297" s="58"/>
      <c r="AP297" s="58"/>
      <c r="AQ297" s="58"/>
      <c r="AR297" s="58"/>
      <c r="AS297" s="58"/>
      <c r="AT297" s="58"/>
      <c r="AU297" s="58"/>
      <c r="AV297" s="58"/>
      <c r="AW297" s="58"/>
      <c r="AX297" s="58"/>
      <c r="AY297" s="58"/>
      <c r="AZ297" s="58"/>
      <c r="BA297" s="58"/>
      <c r="BB297" s="58"/>
      <c r="BC297" s="58"/>
      <c r="BD297" s="58"/>
      <c r="BE297" s="58"/>
      <c r="BF297" s="58"/>
      <c r="BG297" s="58"/>
      <c r="BH297" s="58"/>
      <c r="BI297" s="58"/>
      <c r="BJ297" s="58"/>
      <c r="BK297" s="58"/>
    </row>
    <row r="298" spans="35:63" x14ac:dyDescent="0.25">
      <c r="AI298" s="58"/>
      <c r="AJ298" s="58"/>
      <c r="AL298" s="58"/>
      <c r="AM298" s="58"/>
      <c r="AN298" s="58"/>
      <c r="AO298" s="58"/>
      <c r="AP298" s="58"/>
      <c r="AQ298" s="58"/>
      <c r="AR298" s="58"/>
      <c r="AS298" s="58"/>
      <c r="AT298" s="58"/>
      <c r="AU298" s="58"/>
      <c r="AV298" s="58"/>
      <c r="AW298" s="58"/>
      <c r="AX298" s="58"/>
      <c r="AY298" s="58"/>
      <c r="AZ298" s="58"/>
      <c r="BA298" s="58"/>
      <c r="BB298" s="58"/>
      <c r="BC298" s="58"/>
      <c r="BD298" s="58"/>
      <c r="BE298" s="58"/>
      <c r="BF298" s="58"/>
      <c r="BG298" s="58"/>
      <c r="BH298" s="58"/>
      <c r="BI298" s="58"/>
      <c r="BJ298" s="58"/>
      <c r="BK298" s="58"/>
    </row>
    <row r="299" spans="35:63" x14ac:dyDescent="0.25">
      <c r="AI299" s="58"/>
      <c r="AJ299" s="58"/>
      <c r="AL299" s="58"/>
      <c r="AM299" s="58"/>
      <c r="AN299" s="58"/>
      <c r="AO299" s="58"/>
      <c r="AP299" s="58"/>
      <c r="AQ299" s="58"/>
      <c r="AR299" s="58"/>
      <c r="AS299" s="58"/>
      <c r="AT299" s="58"/>
      <c r="AU299" s="58"/>
      <c r="AV299" s="58"/>
      <c r="AW299" s="58"/>
      <c r="AX299" s="58"/>
      <c r="AY299" s="58"/>
      <c r="AZ299" s="58"/>
      <c r="BA299" s="58"/>
      <c r="BB299" s="58"/>
      <c r="BC299" s="58"/>
      <c r="BD299" s="58"/>
      <c r="BE299" s="58"/>
      <c r="BF299" s="58"/>
      <c r="BG299" s="58"/>
      <c r="BH299" s="58"/>
      <c r="BI299" s="58"/>
      <c r="BJ299" s="58"/>
      <c r="BK299" s="58"/>
    </row>
    <row r="300" spans="35:63" x14ac:dyDescent="0.25">
      <c r="AI300" s="58"/>
      <c r="AJ300" s="58"/>
      <c r="AL300" s="58"/>
      <c r="AM300" s="58"/>
      <c r="AN300" s="58"/>
      <c r="AO300" s="58"/>
      <c r="AP300" s="58"/>
      <c r="AQ300" s="58"/>
      <c r="AR300" s="58"/>
      <c r="AS300" s="58"/>
      <c r="AT300" s="58"/>
      <c r="AU300" s="58"/>
      <c r="AV300" s="58"/>
      <c r="AW300" s="58"/>
      <c r="AX300" s="58"/>
      <c r="AY300" s="58"/>
      <c r="AZ300" s="58"/>
      <c r="BA300" s="58"/>
      <c r="BB300" s="58"/>
      <c r="BC300" s="58"/>
      <c r="BD300" s="58"/>
      <c r="BE300" s="58"/>
      <c r="BF300" s="58"/>
      <c r="BG300" s="58"/>
      <c r="BH300" s="58"/>
      <c r="BI300" s="58"/>
      <c r="BJ300" s="58"/>
      <c r="BK300" s="58"/>
    </row>
    <row r="301" spans="35:63" x14ac:dyDescent="0.25">
      <c r="AI301" s="58"/>
      <c r="AJ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</row>
    <row r="302" spans="35:63" x14ac:dyDescent="0.25">
      <c r="AI302" s="58"/>
      <c r="AJ302" s="58"/>
      <c r="AL302" s="58"/>
      <c r="AM302" s="58"/>
      <c r="AN302" s="58"/>
      <c r="AO302" s="58"/>
      <c r="AP302" s="58"/>
      <c r="AQ302" s="58"/>
      <c r="AR302" s="58"/>
      <c r="AS302" s="58"/>
      <c r="AT302" s="58"/>
      <c r="AU302" s="58"/>
      <c r="AV302" s="58"/>
      <c r="AW302" s="58"/>
      <c r="AX302" s="58"/>
      <c r="AY302" s="58"/>
      <c r="AZ302" s="58"/>
      <c r="BA302" s="58"/>
      <c r="BB302" s="58"/>
      <c r="BC302" s="58"/>
      <c r="BD302" s="58"/>
      <c r="BE302" s="58"/>
      <c r="BF302" s="58"/>
      <c r="BG302" s="58"/>
      <c r="BH302" s="58"/>
      <c r="BI302" s="58"/>
      <c r="BJ302" s="58"/>
      <c r="BK302" s="58"/>
    </row>
    <row r="303" spans="35:63" x14ac:dyDescent="0.25">
      <c r="AI303" s="58"/>
      <c r="AJ303" s="58"/>
      <c r="AL303" s="58"/>
      <c r="AM303" s="58"/>
      <c r="AN303" s="58"/>
      <c r="AO303" s="58"/>
      <c r="AP303" s="58"/>
      <c r="AQ303" s="58"/>
      <c r="AR303" s="58"/>
      <c r="AS303" s="58"/>
      <c r="AT303" s="58"/>
      <c r="AU303" s="58"/>
      <c r="AV303" s="58"/>
      <c r="AW303" s="58"/>
      <c r="AX303" s="58"/>
      <c r="AY303" s="58"/>
      <c r="AZ303" s="58"/>
      <c r="BA303" s="58"/>
      <c r="BB303" s="58"/>
      <c r="BC303" s="58"/>
      <c r="BD303" s="58"/>
      <c r="BE303" s="58"/>
      <c r="BF303" s="58"/>
      <c r="BG303" s="58"/>
      <c r="BH303" s="58"/>
      <c r="BI303" s="58"/>
      <c r="BJ303" s="58"/>
      <c r="BK303" s="58"/>
    </row>
    <row r="304" spans="35:63" x14ac:dyDescent="0.25">
      <c r="AI304" s="58"/>
      <c r="AJ304" s="58"/>
      <c r="AL304" s="58"/>
      <c r="AM304" s="58"/>
      <c r="AN304" s="58"/>
      <c r="AO304" s="58"/>
      <c r="AP304" s="58"/>
      <c r="AQ304" s="58"/>
      <c r="AR304" s="58"/>
      <c r="AS304" s="58"/>
      <c r="AT304" s="58"/>
      <c r="AU304" s="58"/>
      <c r="AV304" s="58"/>
      <c r="AW304" s="58"/>
      <c r="AX304" s="58"/>
      <c r="AY304" s="58"/>
      <c r="AZ304" s="58"/>
      <c r="BA304" s="58"/>
      <c r="BB304" s="58"/>
      <c r="BC304" s="58"/>
      <c r="BD304" s="58"/>
      <c r="BE304" s="58"/>
      <c r="BF304" s="58"/>
      <c r="BG304" s="58"/>
      <c r="BH304" s="58"/>
      <c r="BI304" s="58"/>
      <c r="BJ304" s="58"/>
      <c r="BK304" s="58"/>
    </row>
    <row r="305" spans="35:63" x14ac:dyDescent="0.25">
      <c r="AI305" s="58"/>
      <c r="AJ305" s="58"/>
      <c r="AL305" s="58"/>
      <c r="AM305" s="58"/>
      <c r="AN305" s="58"/>
      <c r="AO305" s="58"/>
      <c r="AP305" s="58"/>
      <c r="AQ305" s="58"/>
      <c r="AR305" s="58"/>
      <c r="AS305" s="58"/>
      <c r="AT305" s="58"/>
      <c r="AU305" s="58"/>
      <c r="AV305" s="58"/>
      <c r="AW305" s="58"/>
      <c r="AX305" s="58"/>
      <c r="AY305" s="58"/>
      <c r="AZ305" s="58"/>
      <c r="BA305" s="58"/>
      <c r="BB305" s="58"/>
      <c r="BC305" s="58"/>
      <c r="BD305" s="58"/>
      <c r="BE305" s="58"/>
      <c r="BF305" s="58"/>
      <c r="BG305" s="58"/>
      <c r="BH305" s="58"/>
      <c r="BI305" s="58"/>
      <c r="BJ305" s="58"/>
      <c r="BK305" s="58"/>
    </row>
    <row r="306" spans="35:63" x14ac:dyDescent="0.25">
      <c r="AI306" s="58"/>
      <c r="AJ306" s="58"/>
      <c r="AL306" s="58"/>
      <c r="AM306" s="58"/>
      <c r="AN306" s="58"/>
      <c r="AO306" s="58"/>
      <c r="AP306" s="58"/>
      <c r="AQ306" s="58"/>
      <c r="AR306" s="58"/>
      <c r="AS306" s="58"/>
      <c r="AT306" s="58"/>
      <c r="AU306" s="58"/>
      <c r="AV306" s="58"/>
      <c r="AW306" s="58"/>
      <c r="AX306" s="58"/>
      <c r="AY306" s="58"/>
      <c r="AZ306" s="58"/>
      <c r="BA306" s="58"/>
      <c r="BB306" s="58"/>
      <c r="BC306" s="58"/>
      <c r="BD306" s="58"/>
      <c r="BE306" s="58"/>
      <c r="BF306" s="58"/>
      <c r="BG306" s="58"/>
      <c r="BH306" s="58"/>
      <c r="BI306" s="58"/>
      <c r="BJ306" s="58"/>
      <c r="BK306" s="58"/>
    </row>
    <row r="307" spans="35:63" x14ac:dyDescent="0.25">
      <c r="AI307" s="58"/>
      <c r="AJ307" s="58"/>
      <c r="AL307" s="58"/>
      <c r="AM307" s="58"/>
      <c r="AN307" s="58"/>
      <c r="AO307" s="58"/>
      <c r="AP307" s="58"/>
      <c r="AQ307" s="58"/>
      <c r="AR307" s="58"/>
      <c r="AS307" s="58"/>
      <c r="AT307" s="58"/>
      <c r="AU307" s="58"/>
      <c r="AV307" s="58"/>
      <c r="AW307" s="58"/>
      <c r="AX307" s="58"/>
      <c r="AY307" s="58"/>
      <c r="AZ307" s="58"/>
      <c r="BA307" s="58"/>
      <c r="BB307" s="58"/>
      <c r="BC307" s="58"/>
      <c r="BD307" s="58"/>
      <c r="BE307" s="58"/>
      <c r="BF307" s="58"/>
      <c r="BG307" s="58"/>
      <c r="BH307" s="58"/>
      <c r="BI307" s="58"/>
      <c r="BJ307" s="58"/>
      <c r="BK307" s="58"/>
    </row>
    <row r="308" spans="35:63" x14ac:dyDescent="0.25">
      <c r="AI308" s="58"/>
      <c r="AJ308" s="58"/>
      <c r="AL308" s="58"/>
      <c r="AM308" s="58"/>
      <c r="AN308" s="58"/>
      <c r="AO308" s="58"/>
      <c r="AP308" s="58"/>
      <c r="AQ308" s="58"/>
      <c r="AR308" s="58"/>
      <c r="AS308" s="58"/>
      <c r="AT308" s="58"/>
      <c r="AU308" s="58"/>
      <c r="AV308" s="58"/>
      <c r="AW308" s="58"/>
      <c r="AX308" s="58"/>
      <c r="AY308" s="58"/>
      <c r="AZ308" s="58"/>
      <c r="BA308" s="58"/>
      <c r="BB308" s="58"/>
      <c r="BC308" s="58"/>
      <c r="BD308" s="58"/>
      <c r="BE308" s="58"/>
      <c r="BF308" s="58"/>
      <c r="BG308" s="58"/>
      <c r="BH308" s="58"/>
      <c r="BI308" s="58"/>
      <c r="BJ308" s="58"/>
      <c r="BK308" s="58"/>
    </row>
    <row r="309" spans="35:63" x14ac:dyDescent="0.25">
      <c r="AI309" s="58"/>
      <c r="AJ309" s="58"/>
      <c r="AL309" s="58"/>
      <c r="AM309" s="58"/>
      <c r="AN309" s="58"/>
      <c r="AO309" s="58"/>
      <c r="AP309" s="58"/>
      <c r="AQ309" s="58"/>
      <c r="AR309" s="58"/>
      <c r="AS309" s="58"/>
      <c r="AT309" s="58"/>
      <c r="AU309" s="58"/>
      <c r="AV309" s="58"/>
      <c r="AW309" s="58"/>
      <c r="AX309" s="58"/>
      <c r="AY309" s="58"/>
      <c r="AZ309" s="58"/>
      <c r="BA309" s="58"/>
      <c r="BB309" s="58"/>
      <c r="BC309" s="58"/>
      <c r="BD309" s="58"/>
      <c r="BE309" s="58"/>
      <c r="BF309" s="58"/>
      <c r="BG309" s="58"/>
      <c r="BH309" s="58"/>
      <c r="BI309" s="58"/>
      <c r="BJ309" s="58"/>
      <c r="BK309" s="58"/>
    </row>
    <row r="310" spans="35:63" x14ac:dyDescent="0.25">
      <c r="AI310" s="58"/>
      <c r="AJ310" s="58"/>
      <c r="AL310" s="58"/>
      <c r="AM310" s="58"/>
      <c r="AN310" s="58"/>
      <c r="AO310" s="58"/>
      <c r="AP310" s="58"/>
      <c r="AQ310" s="58"/>
      <c r="AR310" s="58"/>
      <c r="AS310" s="58"/>
      <c r="AT310" s="58"/>
      <c r="AU310" s="58"/>
      <c r="AV310" s="58"/>
      <c r="AW310" s="58"/>
      <c r="AX310" s="58"/>
      <c r="AY310" s="58"/>
      <c r="AZ310" s="58"/>
      <c r="BA310" s="58"/>
      <c r="BB310" s="58"/>
      <c r="BC310" s="58"/>
      <c r="BD310" s="58"/>
      <c r="BE310" s="58"/>
      <c r="BF310" s="58"/>
      <c r="BG310" s="58"/>
      <c r="BH310" s="58"/>
      <c r="BI310" s="58"/>
      <c r="BJ310" s="58"/>
      <c r="BK310" s="58"/>
    </row>
    <row r="311" spans="35:63" x14ac:dyDescent="0.25">
      <c r="AI311" s="58"/>
      <c r="AJ311" s="58"/>
      <c r="AL311" s="58"/>
      <c r="AM311" s="58"/>
      <c r="AN311" s="58"/>
      <c r="AO311" s="58"/>
      <c r="AP311" s="58"/>
      <c r="AQ311" s="58"/>
      <c r="AR311" s="58"/>
      <c r="AS311" s="58"/>
      <c r="AT311" s="58"/>
      <c r="AU311" s="58"/>
      <c r="AV311" s="58"/>
      <c r="AW311" s="58"/>
      <c r="AX311" s="58"/>
      <c r="AY311" s="58"/>
      <c r="AZ311" s="58"/>
      <c r="BA311" s="58"/>
      <c r="BB311" s="58"/>
      <c r="BC311" s="58"/>
      <c r="BD311" s="58"/>
      <c r="BE311" s="58"/>
      <c r="BF311" s="58"/>
      <c r="BG311" s="58"/>
      <c r="BH311" s="58"/>
      <c r="BI311" s="58"/>
      <c r="BJ311" s="58"/>
      <c r="BK311" s="58"/>
    </row>
    <row r="312" spans="35:63" x14ac:dyDescent="0.25">
      <c r="AI312" s="58"/>
      <c r="AJ312" s="58"/>
      <c r="AL312" s="58"/>
      <c r="AM312" s="58"/>
      <c r="AN312" s="58"/>
      <c r="AO312" s="58"/>
      <c r="AP312" s="58"/>
      <c r="AQ312" s="58"/>
      <c r="AR312" s="58"/>
      <c r="AS312" s="58"/>
      <c r="AT312" s="58"/>
      <c r="AU312" s="58"/>
      <c r="AV312" s="58"/>
      <c r="AW312" s="58"/>
      <c r="AX312" s="58"/>
      <c r="AY312" s="58"/>
      <c r="AZ312" s="58"/>
      <c r="BA312" s="58"/>
      <c r="BB312" s="58"/>
      <c r="BC312" s="58"/>
      <c r="BD312" s="58"/>
      <c r="BE312" s="58"/>
      <c r="BF312" s="58"/>
      <c r="BG312" s="58"/>
      <c r="BH312" s="58"/>
      <c r="BI312" s="58"/>
      <c r="BJ312" s="58"/>
      <c r="BK312" s="58"/>
    </row>
    <row r="313" spans="35:63" x14ac:dyDescent="0.25">
      <c r="AI313" s="58"/>
      <c r="AJ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58"/>
      <c r="BD313" s="58"/>
      <c r="BE313" s="58"/>
      <c r="BF313" s="58"/>
      <c r="BG313" s="58"/>
      <c r="BH313" s="58"/>
      <c r="BI313" s="58"/>
      <c r="BJ313" s="58"/>
      <c r="BK313" s="58"/>
    </row>
    <row r="314" spans="35:63" x14ac:dyDescent="0.25">
      <c r="AI314" s="58"/>
      <c r="AJ314" s="58"/>
      <c r="AL314" s="58"/>
      <c r="AM314" s="58"/>
      <c r="AN314" s="58"/>
      <c r="AO314" s="58"/>
      <c r="AP314" s="58"/>
      <c r="AQ314" s="58"/>
      <c r="AR314" s="58"/>
      <c r="AS314" s="58"/>
      <c r="AT314" s="58"/>
      <c r="AU314" s="58"/>
      <c r="AV314" s="58"/>
      <c r="AW314" s="58"/>
      <c r="AX314" s="58"/>
      <c r="AY314" s="58"/>
      <c r="AZ314" s="58"/>
      <c r="BA314" s="58"/>
      <c r="BB314" s="58"/>
      <c r="BC314" s="58"/>
      <c r="BD314" s="58"/>
      <c r="BE314" s="58"/>
      <c r="BF314" s="58"/>
      <c r="BG314" s="58"/>
      <c r="BH314" s="58"/>
      <c r="BI314" s="58"/>
      <c r="BJ314" s="58"/>
      <c r="BK314" s="58"/>
    </row>
    <row r="315" spans="35:63" x14ac:dyDescent="0.25">
      <c r="AI315" s="58"/>
      <c r="AJ315" s="58"/>
      <c r="AL315" s="58"/>
      <c r="AM315" s="58"/>
      <c r="AN315" s="58"/>
      <c r="AO315" s="58"/>
      <c r="AP315" s="58"/>
      <c r="AQ315" s="58"/>
      <c r="AR315" s="58"/>
      <c r="AS315" s="58"/>
      <c r="AT315" s="58"/>
      <c r="AU315" s="58"/>
      <c r="AV315" s="58"/>
      <c r="AW315" s="58"/>
      <c r="AX315" s="58"/>
      <c r="AY315" s="58"/>
      <c r="AZ315" s="58"/>
      <c r="BA315" s="58"/>
      <c r="BB315" s="58"/>
      <c r="BC315" s="58"/>
      <c r="BD315" s="58"/>
      <c r="BE315" s="58"/>
      <c r="BF315" s="58"/>
      <c r="BG315" s="58"/>
      <c r="BH315" s="58"/>
      <c r="BI315" s="58"/>
      <c r="BJ315" s="58"/>
      <c r="BK315" s="58"/>
    </row>
    <row r="316" spans="35:63" x14ac:dyDescent="0.25">
      <c r="AI316" s="58"/>
      <c r="AJ316" s="58"/>
      <c r="AL316" s="58"/>
      <c r="AM316" s="58"/>
      <c r="AN316" s="58"/>
      <c r="AO316" s="58"/>
      <c r="AP316" s="58"/>
      <c r="AQ316" s="58"/>
      <c r="AR316" s="58"/>
      <c r="AS316" s="58"/>
      <c r="AT316" s="58"/>
      <c r="AU316" s="58"/>
      <c r="AV316" s="58"/>
      <c r="AW316" s="58"/>
      <c r="AX316" s="58"/>
      <c r="AY316" s="58"/>
      <c r="AZ316" s="58"/>
      <c r="BA316" s="58"/>
      <c r="BB316" s="58"/>
      <c r="BC316" s="58"/>
      <c r="BD316" s="58"/>
      <c r="BE316" s="58"/>
      <c r="BF316" s="58"/>
      <c r="BG316" s="58"/>
      <c r="BH316" s="58"/>
      <c r="BI316" s="58"/>
      <c r="BJ316" s="58"/>
      <c r="BK316" s="58"/>
    </row>
    <row r="317" spans="35:63" x14ac:dyDescent="0.25">
      <c r="AI317" s="58"/>
      <c r="AJ317" s="58"/>
      <c r="AL317" s="58"/>
      <c r="AM317" s="58"/>
      <c r="AN317" s="58"/>
      <c r="AO317" s="58"/>
      <c r="AP317" s="58"/>
      <c r="AQ317" s="58"/>
      <c r="AR317" s="58"/>
      <c r="AS317" s="58"/>
      <c r="AT317" s="58"/>
      <c r="AU317" s="58"/>
      <c r="AV317" s="58"/>
      <c r="AW317" s="58"/>
      <c r="AX317" s="58"/>
      <c r="AY317" s="58"/>
      <c r="AZ317" s="58"/>
      <c r="BA317" s="58"/>
      <c r="BB317" s="58"/>
      <c r="BC317" s="58"/>
      <c r="BD317" s="58"/>
      <c r="BE317" s="58"/>
      <c r="BF317" s="58"/>
      <c r="BG317" s="58"/>
      <c r="BH317" s="58"/>
      <c r="BI317" s="58"/>
      <c r="BJ317" s="58"/>
      <c r="BK317" s="58"/>
    </row>
    <row r="318" spans="35:63" x14ac:dyDescent="0.25">
      <c r="AI318" s="58"/>
      <c r="AJ318" s="58"/>
      <c r="AL318" s="58"/>
      <c r="AM318" s="58"/>
      <c r="AN318" s="58"/>
      <c r="AO318" s="58"/>
      <c r="AP318" s="58"/>
      <c r="AQ318" s="58"/>
      <c r="AR318" s="58"/>
      <c r="AS318" s="58"/>
      <c r="AT318" s="58"/>
      <c r="AU318" s="58"/>
      <c r="AV318" s="58"/>
      <c r="AW318" s="58"/>
      <c r="AX318" s="58"/>
      <c r="AY318" s="58"/>
      <c r="AZ318" s="58"/>
      <c r="BA318" s="58"/>
      <c r="BB318" s="58"/>
      <c r="BC318" s="58"/>
      <c r="BD318" s="58"/>
      <c r="BE318" s="58"/>
      <c r="BF318" s="58"/>
      <c r="BG318" s="58"/>
      <c r="BH318" s="58"/>
      <c r="BI318" s="58"/>
      <c r="BJ318" s="58"/>
      <c r="BK318" s="58"/>
    </row>
    <row r="319" spans="35:63" x14ac:dyDescent="0.25">
      <c r="AI319" s="58"/>
      <c r="AJ319" s="58"/>
      <c r="AL319" s="58"/>
      <c r="AM319" s="58"/>
      <c r="AN319" s="58"/>
      <c r="AO319" s="58"/>
      <c r="AP319" s="58"/>
      <c r="AQ319" s="58"/>
      <c r="AR319" s="58"/>
      <c r="AS319" s="58"/>
      <c r="AT319" s="58"/>
      <c r="AU319" s="58"/>
      <c r="AV319" s="58"/>
      <c r="AW319" s="58"/>
      <c r="AX319" s="58"/>
      <c r="AY319" s="58"/>
      <c r="AZ319" s="58"/>
      <c r="BA319" s="58"/>
      <c r="BB319" s="58"/>
      <c r="BC319" s="58"/>
      <c r="BD319" s="58"/>
      <c r="BE319" s="58"/>
      <c r="BF319" s="58"/>
      <c r="BG319" s="58"/>
      <c r="BH319" s="58"/>
      <c r="BI319" s="58"/>
      <c r="BJ319" s="58"/>
      <c r="BK319" s="58"/>
    </row>
    <row r="320" spans="35:63" x14ac:dyDescent="0.25">
      <c r="AI320" s="58"/>
      <c r="AJ320" s="58"/>
      <c r="AL320" s="58"/>
      <c r="AM320" s="58"/>
      <c r="AN320" s="58"/>
      <c r="AO320" s="58"/>
      <c r="AP320" s="58"/>
      <c r="AQ320" s="58"/>
      <c r="AR320" s="58"/>
      <c r="AS320" s="58"/>
      <c r="AT320" s="58"/>
      <c r="AU320" s="58"/>
      <c r="AV320" s="58"/>
      <c r="AW320" s="58"/>
      <c r="AX320" s="58"/>
      <c r="AY320" s="58"/>
      <c r="AZ320" s="58"/>
      <c r="BA320" s="58"/>
      <c r="BB320" s="58"/>
      <c r="BC320" s="58"/>
      <c r="BD320" s="58"/>
      <c r="BE320" s="58"/>
      <c r="BF320" s="58"/>
      <c r="BG320" s="58"/>
      <c r="BH320" s="58"/>
      <c r="BI320" s="58"/>
      <c r="BJ320" s="58"/>
      <c r="BK320" s="58"/>
    </row>
    <row r="321" spans="35:63" x14ac:dyDescent="0.25">
      <c r="AI321" s="58"/>
      <c r="AJ321" s="58"/>
      <c r="AL321" s="58"/>
      <c r="AM321" s="58"/>
      <c r="AN321" s="58"/>
      <c r="AO321" s="58"/>
      <c r="AP321" s="58"/>
      <c r="AQ321" s="58"/>
      <c r="AR321" s="58"/>
      <c r="AS321" s="58"/>
      <c r="AT321" s="58"/>
      <c r="AU321" s="58"/>
      <c r="AV321" s="58"/>
      <c r="AW321" s="58"/>
      <c r="AX321" s="58"/>
      <c r="AY321" s="58"/>
      <c r="AZ321" s="58"/>
      <c r="BA321" s="58"/>
      <c r="BB321" s="58"/>
      <c r="BC321" s="58"/>
      <c r="BD321" s="58"/>
      <c r="BE321" s="58"/>
      <c r="BF321" s="58"/>
      <c r="BG321" s="58"/>
      <c r="BH321" s="58"/>
      <c r="BI321" s="58"/>
      <c r="BJ321" s="58"/>
      <c r="BK321" s="58"/>
    </row>
    <row r="322" spans="35:63" x14ac:dyDescent="0.25">
      <c r="AI322" s="58"/>
      <c r="AJ322" s="58"/>
      <c r="AL322" s="58"/>
      <c r="AM322" s="58"/>
      <c r="AN322" s="58"/>
      <c r="AO322" s="58"/>
      <c r="AP322" s="58"/>
      <c r="AQ322" s="58"/>
      <c r="AR322" s="58"/>
      <c r="AS322" s="58"/>
      <c r="AT322" s="58"/>
      <c r="AU322" s="58"/>
      <c r="AV322" s="58"/>
      <c r="AW322" s="58"/>
      <c r="AX322" s="58"/>
      <c r="AY322" s="58"/>
      <c r="AZ322" s="58"/>
      <c r="BA322" s="58"/>
      <c r="BB322" s="58"/>
      <c r="BC322" s="58"/>
      <c r="BD322" s="58"/>
      <c r="BE322" s="58"/>
      <c r="BF322" s="58"/>
      <c r="BG322" s="58"/>
      <c r="BH322" s="58"/>
      <c r="BI322" s="58"/>
      <c r="BJ322" s="58"/>
      <c r="BK322" s="58"/>
    </row>
    <row r="323" spans="35:63" x14ac:dyDescent="0.25">
      <c r="AI323" s="58"/>
      <c r="AJ323" s="58"/>
      <c r="AL323" s="58"/>
      <c r="AM323" s="58"/>
      <c r="AN323" s="58"/>
      <c r="AO323" s="58"/>
      <c r="AP323" s="58"/>
      <c r="AQ323" s="58"/>
      <c r="AR323" s="58"/>
      <c r="AS323" s="58"/>
      <c r="AT323" s="58"/>
      <c r="AU323" s="58"/>
      <c r="AV323" s="58"/>
      <c r="AW323" s="58"/>
      <c r="AX323" s="58"/>
      <c r="AY323" s="58"/>
      <c r="AZ323" s="58"/>
      <c r="BA323" s="58"/>
      <c r="BB323" s="58"/>
      <c r="BC323" s="58"/>
      <c r="BD323" s="58"/>
      <c r="BE323" s="58"/>
      <c r="BF323" s="58"/>
      <c r="BG323" s="58"/>
      <c r="BH323" s="58"/>
      <c r="BI323" s="58"/>
      <c r="BJ323" s="58"/>
      <c r="BK323" s="58"/>
    </row>
    <row r="324" spans="35:63" x14ac:dyDescent="0.25">
      <c r="AI324" s="58"/>
      <c r="AJ324" s="58"/>
      <c r="AL324" s="58"/>
      <c r="AM324" s="58"/>
      <c r="AN324" s="58"/>
      <c r="AO324" s="58"/>
      <c r="AP324" s="58"/>
      <c r="AQ324" s="58"/>
      <c r="AR324" s="58"/>
      <c r="AS324" s="58"/>
      <c r="AT324" s="58"/>
      <c r="AU324" s="58"/>
      <c r="AV324" s="58"/>
      <c r="AW324" s="58"/>
      <c r="AX324" s="58"/>
      <c r="AY324" s="58"/>
      <c r="AZ324" s="58"/>
      <c r="BA324" s="58"/>
      <c r="BB324" s="58"/>
      <c r="BC324" s="58"/>
      <c r="BD324" s="58"/>
      <c r="BE324" s="58"/>
      <c r="BF324" s="58"/>
      <c r="BG324" s="58"/>
      <c r="BH324" s="58"/>
      <c r="BI324" s="58"/>
      <c r="BJ324" s="58"/>
      <c r="BK324" s="58"/>
    </row>
    <row r="325" spans="35:63" x14ac:dyDescent="0.25">
      <c r="AI325" s="58"/>
      <c r="AJ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</row>
    <row r="326" spans="35:63" x14ac:dyDescent="0.25">
      <c r="AI326" s="58"/>
      <c r="AJ326" s="58"/>
      <c r="AL326" s="58"/>
      <c r="AM326" s="58"/>
      <c r="AN326" s="58"/>
      <c r="AO326" s="58"/>
      <c r="AP326" s="58"/>
      <c r="AQ326" s="58"/>
      <c r="AR326" s="58"/>
      <c r="AS326" s="58"/>
      <c r="AT326" s="58"/>
      <c r="AU326" s="58"/>
      <c r="AV326" s="58"/>
      <c r="AW326" s="58"/>
      <c r="AX326" s="58"/>
      <c r="AY326" s="58"/>
      <c r="AZ326" s="58"/>
      <c r="BA326" s="58"/>
      <c r="BB326" s="58"/>
      <c r="BC326" s="58"/>
      <c r="BD326" s="58"/>
      <c r="BE326" s="58"/>
      <c r="BF326" s="58"/>
      <c r="BG326" s="58"/>
      <c r="BH326" s="58"/>
      <c r="BI326" s="58"/>
      <c r="BJ326" s="58"/>
      <c r="BK326" s="58"/>
    </row>
    <row r="327" spans="35:63" x14ac:dyDescent="0.25">
      <c r="AI327" s="58"/>
      <c r="AJ327" s="58"/>
      <c r="AL327" s="58"/>
      <c r="AM327" s="58"/>
      <c r="AN327" s="58"/>
      <c r="AO327" s="58"/>
      <c r="AP327" s="58"/>
      <c r="AQ327" s="58"/>
      <c r="AR327" s="58"/>
      <c r="AS327" s="58"/>
      <c r="AT327" s="58"/>
      <c r="AU327" s="58"/>
      <c r="AV327" s="58"/>
      <c r="AW327" s="58"/>
      <c r="AX327" s="58"/>
      <c r="AY327" s="58"/>
      <c r="AZ327" s="58"/>
      <c r="BA327" s="58"/>
      <c r="BB327" s="58"/>
      <c r="BC327" s="58"/>
      <c r="BD327" s="58"/>
      <c r="BE327" s="58"/>
      <c r="BF327" s="58"/>
      <c r="BG327" s="58"/>
      <c r="BH327" s="58"/>
      <c r="BI327" s="58"/>
      <c r="BJ327" s="58"/>
      <c r="BK327" s="58"/>
    </row>
    <row r="328" spans="35:63" x14ac:dyDescent="0.25">
      <c r="AI328" s="58"/>
      <c r="AJ328" s="58"/>
      <c r="AL328" s="58"/>
      <c r="AM328" s="58"/>
      <c r="AN328" s="58"/>
      <c r="AO328" s="58"/>
      <c r="AP328" s="58"/>
      <c r="AQ328" s="58"/>
      <c r="AR328" s="58"/>
      <c r="AS328" s="58"/>
      <c r="AT328" s="58"/>
      <c r="AU328" s="58"/>
      <c r="AV328" s="58"/>
      <c r="AW328" s="58"/>
      <c r="AX328" s="58"/>
      <c r="AY328" s="58"/>
      <c r="AZ328" s="58"/>
      <c r="BA328" s="58"/>
      <c r="BB328" s="58"/>
      <c r="BC328" s="58"/>
      <c r="BD328" s="58"/>
      <c r="BE328" s="58"/>
      <c r="BF328" s="58"/>
      <c r="BG328" s="58"/>
      <c r="BH328" s="58"/>
      <c r="BI328" s="58"/>
      <c r="BJ328" s="58"/>
      <c r="BK328" s="58"/>
    </row>
    <row r="329" spans="35:63" x14ac:dyDescent="0.25">
      <c r="AI329" s="58"/>
      <c r="AJ329" s="58"/>
      <c r="AL329" s="58"/>
      <c r="AM329" s="58"/>
      <c r="AN329" s="58"/>
      <c r="AO329" s="58"/>
      <c r="AP329" s="58"/>
      <c r="AQ329" s="58"/>
      <c r="AR329" s="58"/>
      <c r="AS329" s="58"/>
      <c r="AT329" s="58"/>
      <c r="AU329" s="58"/>
      <c r="AV329" s="58"/>
      <c r="AW329" s="58"/>
      <c r="AX329" s="58"/>
      <c r="AY329" s="58"/>
      <c r="AZ329" s="58"/>
      <c r="BA329" s="58"/>
      <c r="BB329" s="58"/>
      <c r="BC329" s="58"/>
      <c r="BD329" s="58"/>
      <c r="BE329" s="58"/>
      <c r="BF329" s="58"/>
      <c r="BG329" s="58"/>
      <c r="BH329" s="58"/>
      <c r="BI329" s="58"/>
      <c r="BJ329" s="58"/>
      <c r="BK329" s="58"/>
    </row>
    <row r="330" spans="35:63" x14ac:dyDescent="0.25">
      <c r="AI330" s="58"/>
      <c r="AJ330" s="58"/>
      <c r="AL330" s="58"/>
      <c r="AM330" s="58"/>
      <c r="AN330" s="58"/>
      <c r="AO330" s="58"/>
      <c r="AP330" s="58"/>
      <c r="AQ330" s="58"/>
      <c r="AR330" s="58"/>
      <c r="AS330" s="58"/>
      <c r="AT330" s="58"/>
      <c r="AU330" s="58"/>
      <c r="AV330" s="58"/>
      <c r="AW330" s="58"/>
      <c r="AX330" s="58"/>
      <c r="AY330" s="58"/>
      <c r="AZ330" s="58"/>
      <c r="BA330" s="58"/>
      <c r="BB330" s="58"/>
      <c r="BC330" s="58"/>
      <c r="BD330" s="58"/>
      <c r="BE330" s="58"/>
      <c r="BF330" s="58"/>
      <c r="BG330" s="58"/>
      <c r="BH330" s="58"/>
      <c r="BI330" s="58"/>
      <c r="BJ330" s="58"/>
      <c r="BK330" s="58"/>
    </row>
    <row r="331" spans="35:63" x14ac:dyDescent="0.25">
      <c r="AI331" s="58"/>
      <c r="AJ331" s="58"/>
      <c r="AL331" s="58"/>
      <c r="AM331" s="58"/>
      <c r="AN331" s="58"/>
      <c r="AO331" s="58"/>
      <c r="AP331" s="58"/>
      <c r="AQ331" s="58"/>
      <c r="AR331" s="58"/>
      <c r="AS331" s="58"/>
      <c r="AT331" s="58"/>
      <c r="AU331" s="58"/>
      <c r="AV331" s="58"/>
      <c r="AW331" s="58"/>
      <c r="AX331" s="58"/>
      <c r="AY331" s="58"/>
      <c r="AZ331" s="58"/>
      <c r="BA331" s="58"/>
      <c r="BB331" s="58"/>
      <c r="BC331" s="58"/>
      <c r="BD331" s="58"/>
      <c r="BE331" s="58"/>
      <c r="BF331" s="58"/>
      <c r="BG331" s="58"/>
      <c r="BH331" s="58"/>
      <c r="BI331" s="58"/>
      <c r="BJ331" s="58"/>
      <c r="BK331" s="58"/>
    </row>
    <row r="332" spans="35:63" x14ac:dyDescent="0.25">
      <c r="AI332" s="58"/>
      <c r="AJ332" s="58"/>
      <c r="AL332" s="58"/>
      <c r="AM332" s="58"/>
      <c r="AN332" s="58"/>
      <c r="AO332" s="58"/>
      <c r="AP332" s="58"/>
      <c r="AQ332" s="58"/>
      <c r="AR332" s="58"/>
      <c r="AS332" s="58"/>
      <c r="AT332" s="58"/>
      <c r="AU332" s="58"/>
      <c r="AV332" s="58"/>
      <c r="AW332" s="58"/>
      <c r="AX332" s="58"/>
      <c r="AY332" s="58"/>
      <c r="AZ332" s="58"/>
      <c r="BA332" s="58"/>
      <c r="BB332" s="58"/>
      <c r="BC332" s="58"/>
      <c r="BD332" s="58"/>
      <c r="BE332" s="58"/>
      <c r="BF332" s="58"/>
      <c r="BG332" s="58"/>
      <c r="BH332" s="58"/>
      <c r="BI332" s="58"/>
      <c r="BJ332" s="58"/>
      <c r="BK332" s="58"/>
    </row>
    <row r="333" spans="35:63" x14ac:dyDescent="0.25">
      <c r="AI333" s="58"/>
      <c r="AJ333" s="58"/>
      <c r="AL333" s="58"/>
      <c r="AM333" s="58"/>
      <c r="AN333" s="58"/>
      <c r="AO333" s="58"/>
      <c r="AP333" s="58"/>
      <c r="AQ333" s="58"/>
      <c r="AR333" s="58"/>
      <c r="AS333" s="58"/>
      <c r="AT333" s="58"/>
      <c r="AU333" s="58"/>
      <c r="AV333" s="58"/>
      <c r="AW333" s="58"/>
      <c r="AX333" s="58"/>
      <c r="AY333" s="58"/>
      <c r="AZ333" s="58"/>
      <c r="BA333" s="58"/>
      <c r="BB333" s="58"/>
      <c r="BC333" s="58"/>
      <c r="BD333" s="58"/>
      <c r="BE333" s="58"/>
      <c r="BF333" s="58"/>
      <c r="BG333" s="58"/>
      <c r="BH333" s="58"/>
      <c r="BI333" s="58"/>
      <c r="BJ333" s="58"/>
      <c r="BK333" s="58"/>
    </row>
    <row r="334" spans="35:63" x14ac:dyDescent="0.25">
      <c r="AI334" s="58"/>
      <c r="AJ334" s="58"/>
      <c r="AL334" s="58"/>
      <c r="AM334" s="58"/>
      <c r="AN334" s="58"/>
      <c r="AO334" s="58"/>
      <c r="AP334" s="58"/>
      <c r="AQ334" s="58"/>
      <c r="AR334" s="58"/>
      <c r="AS334" s="58"/>
      <c r="AT334" s="58"/>
      <c r="AU334" s="58"/>
      <c r="AV334" s="58"/>
      <c r="AW334" s="58"/>
      <c r="AX334" s="58"/>
      <c r="AY334" s="58"/>
      <c r="AZ334" s="58"/>
      <c r="BA334" s="58"/>
      <c r="BB334" s="58"/>
      <c r="BC334" s="58"/>
      <c r="BD334" s="58"/>
      <c r="BE334" s="58"/>
      <c r="BF334" s="58"/>
      <c r="BG334" s="58"/>
      <c r="BH334" s="58"/>
      <c r="BI334" s="58"/>
      <c r="BJ334" s="58"/>
      <c r="BK334" s="58"/>
    </row>
    <row r="335" spans="35:63" x14ac:dyDescent="0.25">
      <c r="AI335" s="58"/>
      <c r="AJ335" s="58"/>
      <c r="AL335" s="58"/>
      <c r="AM335" s="58"/>
      <c r="AN335" s="58"/>
      <c r="AO335" s="58"/>
      <c r="AP335" s="58"/>
      <c r="AQ335" s="58"/>
      <c r="AR335" s="58"/>
      <c r="AS335" s="58"/>
      <c r="AT335" s="58"/>
      <c r="AU335" s="58"/>
      <c r="AV335" s="58"/>
      <c r="AW335" s="58"/>
      <c r="AX335" s="58"/>
      <c r="AY335" s="58"/>
      <c r="AZ335" s="58"/>
      <c r="BA335" s="58"/>
      <c r="BB335" s="58"/>
      <c r="BC335" s="58"/>
      <c r="BD335" s="58"/>
      <c r="BE335" s="58"/>
      <c r="BF335" s="58"/>
      <c r="BG335" s="58"/>
      <c r="BH335" s="58"/>
      <c r="BI335" s="58"/>
      <c r="BJ335" s="58"/>
      <c r="BK335" s="58"/>
    </row>
    <row r="336" spans="35:63" x14ac:dyDescent="0.25">
      <c r="AI336" s="58"/>
      <c r="AJ336" s="58"/>
      <c r="AL336" s="58"/>
      <c r="AM336" s="58"/>
      <c r="AN336" s="58"/>
      <c r="AO336" s="58"/>
      <c r="AP336" s="58"/>
      <c r="AQ336" s="58"/>
      <c r="AR336" s="58"/>
      <c r="AS336" s="58"/>
      <c r="AT336" s="58"/>
      <c r="AU336" s="58"/>
      <c r="AV336" s="58"/>
      <c r="AW336" s="58"/>
      <c r="AX336" s="58"/>
      <c r="AY336" s="58"/>
      <c r="AZ336" s="58"/>
      <c r="BA336" s="58"/>
      <c r="BB336" s="58"/>
      <c r="BC336" s="58"/>
      <c r="BD336" s="58"/>
      <c r="BE336" s="58"/>
      <c r="BF336" s="58"/>
      <c r="BG336" s="58"/>
      <c r="BH336" s="58"/>
      <c r="BI336" s="58"/>
      <c r="BJ336" s="58"/>
      <c r="BK336" s="58"/>
    </row>
    <row r="337" spans="35:63" x14ac:dyDescent="0.25">
      <c r="AI337" s="58"/>
      <c r="AJ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58"/>
      <c r="BK337" s="58"/>
    </row>
    <row r="338" spans="35:63" x14ac:dyDescent="0.25">
      <c r="AI338" s="58"/>
      <c r="AJ338" s="58"/>
      <c r="AL338" s="58"/>
      <c r="AM338" s="58"/>
      <c r="AN338" s="58"/>
      <c r="AO338" s="58"/>
      <c r="AP338" s="58"/>
      <c r="AQ338" s="58"/>
      <c r="AR338" s="58"/>
      <c r="AS338" s="58"/>
      <c r="AT338" s="58"/>
      <c r="AU338" s="58"/>
      <c r="AV338" s="58"/>
      <c r="AW338" s="58"/>
      <c r="AX338" s="58"/>
      <c r="AY338" s="58"/>
      <c r="AZ338" s="58"/>
      <c r="BA338" s="58"/>
      <c r="BB338" s="58"/>
      <c r="BC338" s="58"/>
      <c r="BD338" s="58"/>
      <c r="BE338" s="58"/>
      <c r="BF338" s="58"/>
      <c r="BG338" s="58"/>
      <c r="BH338" s="58"/>
      <c r="BI338" s="58"/>
      <c r="BJ338" s="58"/>
      <c r="BK338" s="58"/>
    </row>
    <row r="339" spans="35:63" x14ac:dyDescent="0.25">
      <c r="AI339" s="58"/>
      <c r="AJ339" s="58"/>
      <c r="AL339" s="58"/>
      <c r="AM339" s="58"/>
      <c r="AN339" s="58"/>
      <c r="AO339" s="58"/>
      <c r="AP339" s="58"/>
      <c r="AQ339" s="58"/>
      <c r="AR339" s="58"/>
      <c r="AS339" s="58"/>
      <c r="AT339" s="58"/>
      <c r="AU339" s="58"/>
      <c r="AV339" s="58"/>
      <c r="AW339" s="58"/>
      <c r="AX339" s="58"/>
      <c r="AY339" s="58"/>
      <c r="AZ339" s="58"/>
      <c r="BA339" s="58"/>
      <c r="BB339" s="58"/>
      <c r="BC339" s="58"/>
      <c r="BD339" s="58"/>
      <c r="BE339" s="58"/>
      <c r="BF339" s="58"/>
      <c r="BG339" s="58"/>
      <c r="BH339" s="58"/>
      <c r="BI339" s="58"/>
      <c r="BJ339" s="58"/>
      <c r="BK339" s="58"/>
    </row>
    <row r="340" spans="35:63" x14ac:dyDescent="0.25">
      <c r="AI340" s="58"/>
      <c r="AJ340" s="58"/>
      <c r="AL340" s="58"/>
      <c r="AM340" s="58"/>
      <c r="AN340" s="58"/>
      <c r="AO340" s="58"/>
      <c r="AP340" s="58"/>
      <c r="AQ340" s="58"/>
      <c r="AR340" s="58"/>
      <c r="AS340" s="58"/>
      <c r="AT340" s="58"/>
      <c r="AU340" s="58"/>
      <c r="AV340" s="58"/>
      <c r="AW340" s="58"/>
      <c r="AX340" s="58"/>
      <c r="AY340" s="58"/>
      <c r="AZ340" s="58"/>
      <c r="BA340" s="58"/>
      <c r="BB340" s="58"/>
      <c r="BC340" s="58"/>
      <c r="BD340" s="58"/>
      <c r="BE340" s="58"/>
      <c r="BF340" s="58"/>
      <c r="BG340" s="58"/>
      <c r="BH340" s="58"/>
      <c r="BI340" s="58"/>
      <c r="BJ340" s="58"/>
      <c r="BK340" s="58"/>
    </row>
    <row r="341" spans="35:63" x14ac:dyDescent="0.25">
      <c r="AI341" s="58"/>
      <c r="AJ341" s="58"/>
      <c r="AL341" s="58"/>
      <c r="AM341" s="58"/>
      <c r="AN341" s="58"/>
      <c r="AO341" s="58"/>
      <c r="AP341" s="58"/>
      <c r="AQ341" s="58"/>
      <c r="AR341" s="58"/>
      <c r="AS341" s="58"/>
      <c r="AT341" s="58"/>
      <c r="AU341" s="58"/>
      <c r="AV341" s="58"/>
      <c r="AW341" s="58"/>
      <c r="AX341" s="58"/>
      <c r="AY341" s="58"/>
      <c r="AZ341" s="58"/>
      <c r="BA341" s="58"/>
      <c r="BB341" s="58"/>
      <c r="BC341" s="58"/>
      <c r="BD341" s="58"/>
      <c r="BE341" s="58"/>
      <c r="BF341" s="58"/>
      <c r="BG341" s="58"/>
      <c r="BH341" s="58"/>
      <c r="BI341" s="58"/>
      <c r="BJ341" s="58"/>
      <c r="BK341" s="58"/>
    </row>
    <row r="342" spans="35:63" x14ac:dyDescent="0.25">
      <c r="AI342" s="58"/>
      <c r="AJ342" s="58"/>
      <c r="AL342" s="58"/>
      <c r="AM342" s="58"/>
      <c r="AN342" s="58"/>
      <c r="AO342" s="58"/>
      <c r="AP342" s="58"/>
      <c r="AQ342" s="58"/>
      <c r="AR342" s="58"/>
      <c r="AS342" s="58"/>
      <c r="AT342" s="58"/>
      <c r="AU342" s="58"/>
      <c r="AV342" s="58"/>
      <c r="AW342" s="58"/>
      <c r="AX342" s="58"/>
      <c r="AY342" s="58"/>
      <c r="AZ342" s="58"/>
      <c r="BA342" s="58"/>
      <c r="BB342" s="58"/>
      <c r="BC342" s="58"/>
      <c r="BD342" s="58"/>
      <c r="BE342" s="58"/>
      <c r="BF342" s="58"/>
      <c r="BG342" s="58"/>
      <c r="BH342" s="58"/>
      <c r="BI342" s="58"/>
      <c r="BJ342" s="58"/>
      <c r="BK342" s="58"/>
    </row>
    <row r="343" spans="35:63" x14ac:dyDescent="0.25">
      <c r="AI343" s="58"/>
      <c r="AJ343" s="58"/>
      <c r="AL343" s="58"/>
      <c r="AM343" s="58"/>
      <c r="AN343" s="58"/>
      <c r="AO343" s="58"/>
      <c r="AP343" s="58"/>
      <c r="AQ343" s="58"/>
      <c r="AR343" s="58"/>
      <c r="AS343" s="58"/>
      <c r="AT343" s="58"/>
      <c r="AU343" s="58"/>
      <c r="AV343" s="58"/>
      <c r="AW343" s="58"/>
      <c r="AX343" s="58"/>
      <c r="AY343" s="58"/>
      <c r="AZ343" s="58"/>
      <c r="BA343" s="58"/>
      <c r="BB343" s="58"/>
      <c r="BC343" s="58"/>
      <c r="BD343" s="58"/>
      <c r="BE343" s="58"/>
      <c r="BF343" s="58"/>
      <c r="BG343" s="58"/>
      <c r="BH343" s="58"/>
      <c r="BI343" s="58"/>
      <c r="BJ343" s="58"/>
      <c r="BK343" s="58"/>
    </row>
    <row r="344" spans="35:63" x14ac:dyDescent="0.25">
      <c r="AI344" s="58"/>
      <c r="AJ344" s="58"/>
      <c r="AL344" s="58"/>
      <c r="AM344" s="58"/>
      <c r="AN344" s="58"/>
      <c r="AO344" s="58"/>
      <c r="AP344" s="58"/>
      <c r="AQ344" s="58"/>
      <c r="AR344" s="58"/>
      <c r="AS344" s="58"/>
      <c r="AT344" s="58"/>
      <c r="AU344" s="58"/>
      <c r="AV344" s="58"/>
      <c r="AW344" s="58"/>
      <c r="AX344" s="58"/>
      <c r="AY344" s="58"/>
      <c r="AZ344" s="58"/>
      <c r="BA344" s="58"/>
      <c r="BB344" s="58"/>
      <c r="BC344" s="58"/>
      <c r="BD344" s="58"/>
      <c r="BE344" s="58"/>
      <c r="BF344" s="58"/>
      <c r="BG344" s="58"/>
      <c r="BH344" s="58"/>
      <c r="BI344" s="58"/>
      <c r="BJ344" s="58"/>
      <c r="BK344" s="58"/>
    </row>
    <row r="345" spans="35:63" x14ac:dyDescent="0.25">
      <c r="AI345" s="58"/>
      <c r="AJ345" s="58"/>
      <c r="AL345" s="58"/>
      <c r="AM345" s="58"/>
      <c r="AN345" s="58"/>
      <c r="AO345" s="58"/>
      <c r="AP345" s="58"/>
      <c r="AQ345" s="58"/>
      <c r="AR345" s="58"/>
      <c r="AS345" s="58"/>
      <c r="AT345" s="58"/>
      <c r="AU345" s="58"/>
      <c r="AV345" s="58"/>
      <c r="AW345" s="58"/>
      <c r="AX345" s="58"/>
      <c r="AY345" s="58"/>
      <c r="AZ345" s="58"/>
      <c r="BA345" s="58"/>
      <c r="BB345" s="58"/>
      <c r="BC345" s="58"/>
      <c r="BD345" s="58"/>
      <c r="BE345" s="58"/>
      <c r="BF345" s="58"/>
      <c r="BG345" s="58"/>
      <c r="BH345" s="58"/>
      <c r="BI345" s="58"/>
      <c r="BJ345" s="58"/>
      <c r="BK345" s="58"/>
    </row>
    <row r="346" spans="35:63" x14ac:dyDescent="0.25">
      <c r="AL346" s="58"/>
      <c r="AM346" s="58"/>
      <c r="AN346" s="58"/>
      <c r="AO346" s="58"/>
      <c r="AP346" s="58"/>
      <c r="AQ346" s="58"/>
      <c r="AR346" s="58"/>
      <c r="AS346" s="58"/>
      <c r="AT346" s="58"/>
      <c r="AU346" s="58"/>
      <c r="AV346" s="58"/>
      <c r="AW346" s="58"/>
      <c r="AX346" s="58"/>
      <c r="AY346" s="58"/>
      <c r="AZ346" s="58"/>
      <c r="BA346" s="58"/>
      <c r="BB346" s="58"/>
      <c r="BC346" s="58"/>
      <c r="BD346" s="58"/>
      <c r="BE346" s="58"/>
      <c r="BF346" s="58"/>
      <c r="BG346" s="58"/>
      <c r="BH346" s="58"/>
      <c r="BI346" s="58"/>
      <c r="BJ346" s="58"/>
      <c r="BK346" s="58"/>
    </row>
    <row r="347" spans="35:63" x14ac:dyDescent="0.25">
      <c r="AL347" s="58"/>
      <c r="AM347" s="58"/>
      <c r="AN347" s="58"/>
      <c r="AO347" s="58"/>
      <c r="AP347" s="58"/>
      <c r="AQ347" s="58"/>
      <c r="AR347" s="58"/>
      <c r="AS347" s="58"/>
      <c r="AT347" s="58"/>
      <c r="AU347" s="58"/>
      <c r="AV347" s="58"/>
      <c r="AW347" s="58"/>
      <c r="AX347" s="58"/>
      <c r="AY347" s="58"/>
      <c r="AZ347" s="58"/>
      <c r="BA347" s="58"/>
      <c r="BB347" s="58"/>
      <c r="BC347" s="58"/>
      <c r="BD347" s="58"/>
      <c r="BE347" s="58"/>
      <c r="BF347" s="58"/>
      <c r="BG347" s="58"/>
      <c r="BH347" s="58"/>
      <c r="BI347" s="58"/>
      <c r="BJ347" s="58"/>
      <c r="BK347" s="58"/>
    </row>
    <row r="348" spans="35:63" x14ac:dyDescent="0.25">
      <c r="AL348" s="58"/>
      <c r="AM348" s="58"/>
      <c r="AN348" s="58"/>
      <c r="AO348" s="58"/>
      <c r="AP348" s="58"/>
      <c r="AQ348" s="58"/>
      <c r="AR348" s="58"/>
      <c r="AS348" s="58"/>
      <c r="AT348" s="58"/>
      <c r="AU348" s="58"/>
      <c r="AV348" s="58"/>
      <c r="AW348" s="58"/>
      <c r="AX348" s="58"/>
      <c r="AY348" s="58"/>
      <c r="AZ348" s="58"/>
      <c r="BA348" s="58"/>
      <c r="BB348" s="58"/>
      <c r="BC348" s="58"/>
      <c r="BD348" s="58"/>
      <c r="BE348" s="58"/>
      <c r="BF348" s="58"/>
      <c r="BG348" s="58"/>
      <c r="BH348" s="58"/>
      <c r="BI348" s="58"/>
      <c r="BJ348" s="58"/>
      <c r="BK348" s="58"/>
    </row>
    <row r="349" spans="35:63" x14ac:dyDescent="0.25">
      <c r="AL349" s="58"/>
      <c r="AM349" s="58"/>
      <c r="AN349" s="58"/>
      <c r="AO349" s="58"/>
      <c r="AP349" s="58"/>
      <c r="AQ349" s="58"/>
      <c r="AR349" s="58"/>
      <c r="AS349" s="58"/>
      <c r="AT349" s="58"/>
      <c r="AU349" s="58"/>
      <c r="AV349" s="58"/>
      <c r="AW349" s="58"/>
      <c r="AX349" s="58"/>
      <c r="AY349" s="58"/>
      <c r="AZ349" s="58"/>
      <c r="BA349" s="58"/>
      <c r="BB349" s="58"/>
      <c r="BC349" s="58"/>
      <c r="BD349" s="58"/>
      <c r="BE349" s="58"/>
      <c r="BF349" s="58"/>
      <c r="BG349" s="58"/>
      <c r="BH349" s="58"/>
      <c r="BI349" s="58"/>
      <c r="BJ349" s="58"/>
      <c r="BK349" s="58"/>
    </row>
    <row r="350" spans="35:63" x14ac:dyDescent="0.25">
      <c r="AL350" s="58"/>
      <c r="AM350" s="58"/>
      <c r="AN350" s="58"/>
      <c r="AO350" s="58"/>
      <c r="AP350" s="58"/>
      <c r="AQ350" s="58"/>
      <c r="AR350" s="58"/>
      <c r="AS350" s="58"/>
      <c r="AT350" s="58"/>
      <c r="AU350" s="58"/>
      <c r="AV350" s="58"/>
      <c r="AW350" s="58"/>
      <c r="AX350" s="58"/>
      <c r="AY350" s="58"/>
      <c r="AZ350" s="58"/>
      <c r="BA350" s="58"/>
      <c r="BB350" s="58"/>
      <c r="BC350" s="58"/>
      <c r="BD350" s="58"/>
      <c r="BE350" s="58"/>
      <c r="BF350" s="58"/>
      <c r="BG350" s="58"/>
      <c r="BH350" s="58"/>
      <c r="BI350" s="58"/>
      <c r="BJ350" s="58"/>
      <c r="BK350" s="58"/>
    </row>
    <row r="351" spans="35:63" x14ac:dyDescent="0.25">
      <c r="AL351" s="58"/>
      <c r="AM351" s="58"/>
      <c r="AN351" s="58"/>
      <c r="AO351" s="58"/>
      <c r="AP351" s="58"/>
      <c r="AQ351" s="58"/>
      <c r="AR351" s="58"/>
      <c r="AS351" s="58"/>
      <c r="AT351" s="58"/>
      <c r="AU351" s="58"/>
      <c r="AV351" s="58"/>
      <c r="AW351" s="58"/>
      <c r="AX351" s="58"/>
      <c r="AY351" s="58"/>
      <c r="AZ351" s="58"/>
      <c r="BA351" s="58"/>
      <c r="BB351" s="58"/>
      <c r="BC351" s="58"/>
      <c r="BD351" s="58"/>
      <c r="BE351" s="58"/>
      <c r="BF351" s="58"/>
      <c r="BG351" s="58"/>
      <c r="BH351" s="58"/>
      <c r="BI351" s="58"/>
      <c r="BJ351" s="58"/>
      <c r="BK351" s="58"/>
    </row>
    <row r="352" spans="35:63" x14ac:dyDescent="0.25">
      <c r="AL352" s="58"/>
      <c r="AM352" s="58"/>
      <c r="AN352" s="58"/>
      <c r="AO352" s="58"/>
      <c r="AP352" s="58"/>
      <c r="AQ352" s="58"/>
      <c r="AR352" s="58"/>
      <c r="AS352" s="58"/>
      <c r="AT352" s="58"/>
      <c r="AU352" s="58"/>
      <c r="AV352" s="58"/>
      <c r="AW352" s="58"/>
      <c r="AX352" s="58"/>
      <c r="AY352" s="58"/>
      <c r="AZ352" s="58"/>
      <c r="BA352" s="58"/>
      <c r="BB352" s="58"/>
      <c r="BC352" s="58"/>
      <c r="BD352" s="58"/>
      <c r="BE352" s="58"/>
      <c r="BF352" s="58"/>
      <c r="BG352" s="58"/>
      <c r="BH352" s="58"/>
      <c r="BI352" s="58"/>
      <c r="BJ352" s="58"/>
      <c r="BK352" s="58"/>
    </row>
    <row r="353" spans="38:63" x14ac:dyDescent="0.25">
      <c r="AL353" s="58"/>
      <c r="AM353" s="58"/>
      <c r="AN353" s="58"/>
      <c r="AO353" s="58"/>
      <c r="AP353" s="58"/>
      <c r="AQ353" s="58"/>
      <c r="AR353" s="58"/>
      <c r="AS353" s="58"/>
      <c r="AT353" s="58"/>
      <c r="AU353" s="58"/>
      <c r="AV353" s="58"/>
      <c r="AW353" s="58"/>
      <c r="AX353" s="58"/>
      <c r="AY353" s="58"/>
      <c r="AZ353" s="58"/>
      <c r="BA353" s="58"/>
      <c r="BB353" s="58"/>
      <c r="BC353" s="58"/>
      <c r="BD353" s="58"/>
      <c r="BE353" s="58"/>
      <c r="BF353" s="58"/>
      <c r="BG353" s="58"/>
      <c r="BH353" s="58"/>
      <c r="BI353" s="58"/>
      <c r="BJ353" s="58"/>
      <c r="BK353" s="58"/>
    </row>
    <row r="354" spans="38:63" x14ac:dyDescent="0.25">
      <c r="AL354" s="58"/>
      <c r="AM354" s="58"/>
      <c r="AN354" s="58"/>
      <c r="AO354" s="58"/>
      <c r="AP354" s="58"/>
      <c r="AQ354" s="58"/>
      <c r="AR354" s="58"/>
      <c r="AS354" s="58"/>
      <c r="AT354" s="58"/>
      <c r="AU354" s="58"/>
      <c r="AV354" s="58"/>
      <c r="AW354" s="58"/>
      <c r="AX354" s="58"/>
      <c r="AY354" s="58"/>
      <c r="AZ354" s="58"/>
      <c r="BA354" s="58"/>
      <c r="BB354" s="58"/>
      <c r="BC354" s="58"/>
      <c r="BD354" s="58"/>
      <c r="BE354" s="58"/>
      <c r="BF354" s="58"/>
      <c r="BG354" s="58"/>
      <c r="BH354" s="58"/>
      <c r="BI354" s="58"/>
      <c r="BJ354" s="58"/>
      <c r="BK354" s="58"/>
    </row>
    <row r="355" spans="38:63" x14ac:dyDescent="0.25">
      <c r="AL355" s="58"/>
      <c r="AM355" s="58"/>
      <c r="AN355" s="58"/>
      <c r="AO355" s="58"/>
      <c r="AP355" s="58"/>
      <c r="AQ355" s="58"/>
      <c r="AR355" s="58"/>
      <c r="AS355" s="58"/>
      <c r="AT355" s="58"/>
      <c r="AU355" s="58"/>
      <c r="AV355" s="58"/>
      <c r="AW355" s="58"/>
      <c r="AX355" s="58"/>
      <c r="AY355" s="58"/>
      <c r="AZ355" s="58"/>
      <c r="BA355" s="58"/>
      <c r="BB355" s="58"/>
      <c r="BC355" s="58"/>
      <c r="BD355" s="58"/>
      <c r="BE355" s="58"/>
      <c r="BF355" s="58"/>
      <c r="BG355" s="58"/>
      <c r="BH355" s="58"/>
      <c r="BI355" s="58"/>
      <c r="BJ355" s="58"/>
      <c r="BK355" s="58"/>
    </row>
    <row r="356" spans="38:63" x14ac:dyDescent="0.25">
      <c r="AL356" s="58"/>
      <c r="AM356" s="58"/>
      <c r="AN356" s="58"/>
      <c r="AO356" s="58"/>
      <c r="AP356" s="58"/>
      <c r="AQ356" s="58"/>
      <c r="AR356" s="58"/>
      <c r="AS356" s="58"/>
      <c r="AT356" s="58"/>
      <c r="AU356" s="58"/>
      <c r="AV356" s="58"/>
      <c r="AW356" s="58"/>
      <c r="AX356" s="58"/>
      <c r="AY356" s="58"/>
      <c r="AZ356" s="58"/>
      <c r="BA356" s="58"/>
      <c r="BB356" s="58"/>
      <c r="BC356" s="58"/>
      <c r="BD356" s="58"/>
      <c r="BE356" s="58"/>
      <c r="BF356" s="58"/>
      <c r="BG356" s="58"/>
      <c r="BH356" s="58"/>
      <c r="BI356" s="58"/>
      <c r="BJ356" s="58"/>
      <c r="BK356" s="58"/>
    </row>
    <row r="357" spans="38:63" x14ac:dyDescent="0.25">
      <c r="AL357" s="58"/>
      <c r="AM357" s="58"/>
      <c r="AN357" s="58"/>
      <c r="AO357" s="58"/>
      <c r="AP357" s="58"/>
      <c r="AQ357" s="58"/>
      <c r="AR357" s="58"/>
      <c r="AS357" s="58"/>
      <c r="AT357" s="58"/>
      <c r="AU357" s="58"/>
      <c r="AV357" s="58"/>
      <c r="AW357" s="58"/>
      <c r="AX357" s="58"/>
      <c r="AY357" s="58"/>
      <c r="AZ357" s="58"/>
      <c r="BA357" s="58"/>
      <c r="BB357" s="58"/>
      <c r="BC357" s="58"/>
      <c r="BD357" s="58"/>
      <c r="BE357" s="58"/>
      <c r="BF357" s="58"/>
      <c r="BG357" s="58"/>
      <c r="BH357" s="58"/>
      <c r="BI357" s="58"/>
      <c r="BJ357" s="58"/>
      <c r="BK357" s="58"/>
    </row>
    <row r="358" spans="38:63" x14ac:dyDescent="0.25">
      <c r="AL358" s="58"/>
      <c r="AM358" s="58"/>
      <c r="AN358" s="58"/>
      <c r="AO358" s="58"/>
      <c r="AP358" s="58"/>
      <c r="AQ358" s="58"/>
      <c r="AR358" s="58"/>
      <c r="AS358" s="58"/>
      <c r="AT358" s="58"/>
      <c r="AU358" s="58"/>
      <c r="AV358" s="58"/>
      <c r="AW358" s="58"/>
      <c r="AX358" s="58"/>
      <c r="AY358" s="58"/>
      <c r="AZ358" s="58"/>
      <c r="BA358" s="58"/>
      <c r="BB358" s="58"/>
      <c r="BC358" s="58"/>
      <c r="BD358" s="58"/>
      <c r="BE358" s="58"/>
      <c r="BF358" s="58"/>
      <c r="BG358" s="58"/>
      <c r="BH358" s="58"/>
      <c r="BI358" s="58"/>
      <c r="BJ358" s="58"/>
      <c r="BK358" s="58"/>
    </row>
    <row r="359" spans="38:63" x14ac:dyDescent="0.25">
      <c r="AL359" s="58"/>
      <c r="AM359" s="58"/>
      <c r="AN359" s="58"/>
      <c r="AO359" s="58"/>
      <c r="AP359" s="58"/>
      <c r="AQ359" s="58"/>
      <c r="AR359" s="58"/>
      <c r="AS359" s="58"/>
      <c r="AT359" s="58"/>
      <c r="AU359" s="58"/>
      <c r="AV359" s="58"/>
      <c r="AW359" s="58"/>
      <c r="AX359" s="58"/>
      <c r="AY359" s="58"/>
      <c r="AZ359" s="58"/>
      <c r="BA359" s="58"/>
      <c r="BB359" s="58"/>
      <c r="BC359" s="58"/>
      <c r="BD359" s="58"/>
      <c r="BE359" s="58"/>
      <c r="BF359" s="58"/>
      <c r="BG359" s="58"/>
      <c r="BH359" s="58"/>
      <c r="BI359" s="58"/>
      <c r="BJ359" s="58"/>
      <c r="BK359" s="58"/>
    </row>
    <row r="360" spans="38:63" x14ac:dyDescent="0.25">
      <c r="AL360" s="58"/>
      <c r="AM360" s="58"/>
      <c r="AN360" s="58"/>
      <c r="AO360" s="58"/>
      <c r="AP360" s="58"/>
      <c r="AQ360" s="58"/>
      <c r="AR360" s="58"/>
      <c r="AS360" s="58"/>
      <c r="AT360" s="58"/>
      <c r="AU360" s="58"/>
      <c r="AV360" s="58"/>
      <c r="AW360" s="58"/>
      <c r="AX360" s="58"/>
      <c r="AY360" s="58"/>
      <c r="AZ360" s="58"/>
      <c r="BA360" s="58"/>
      <c r="BB360" s="58"/>
      <c r="BC360" s="58"/>
      <c r="BD360" s="58"/>
      <c r="BE360" s="58"/>
      <c r="BF360" s="58"/>
      <c r="BG360" s="58"/>
      <c r="BH360" s="58"/>
      <c r="BI360" s="58"/>
      <c r="BJ360" s="58"/>
      <c r="BK360" s="58"/>
    </row>
    <row r="361" spans="38:63" x14ac:dyDescent="0.25"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</row>
    <row r="362" spans="38:63" x14ac:dyDescent="0.25">
      <c r="AL362" s="58"/>
      <c r="AM362" s="58"/>
      <c r="AN362" s="58"/>
      <c r="AO362" s="58"/>
      <c r="AP362" s="58"/>
      <c r="AQ362" s="58"/>
      <c r="AR362" s="58"/>
      <c r="AS362" s="58"/>
      <c r="AT362" s="58"/>
      <c r="AU362" s="58"/>
      <c r="AV362" s="58"/>
      <c r="AW362" s="58"/>
      <c r="AX362" s="58"/>
      <c r="AY362" s="58"/>
      <c r="AZ362" s="58"/>
      <c r="BA362" s="58"/>
      <c r="BB362" s="58"/>
      <c r="BC362" s="58"/>
      <c r="BD362" s="58"/>
      <c r="BE362" s="58"/>
      <c r="BF362" s="58"/>
      <c r="BG362" s="58"/>
      <c r="BH362" s="58"/>
      <c r="BI362" s="58"/>
      <c r="BJ362" s="58"/>
      <c r="BK362" s="58"/>
    </row>
    <row r="363" spans="38:63" x14ac:dyDescent="0.25">
      <c r="AL363" s="58"/>
      <c r="AM363" s="58"/>
      <c r="AN363" s="58"/>
      <c r="AO363" s="58"/>
      <c r="AP363" s="58"/>
      <c r="AQ363" s="58"/>
      <c r="AR363" s="58"/>
      <c r="AS363" s="58"/>
      <c r="AT363" s="58"/>
      <c r="AU363" s="58"/>
      <c r="AV363" s="58"/>
      <c r="AW363" s="58"/>
      <c r="AX363" s="58"/>
      <c r="AY363" s="58"/>
      <c r="AZ363" s="58"/>
      <c r="BA363" s="58"/>
      <c r="BB363" s="58"/>
      <c r="BC363" s="58"/>
      <c r="BD363" s="58"/>
      <c r="BE363" s="58"/>
      <c r="BF363" s="58"/>
      <c r="BG363" s="58"/>
      <c r="BH363" s="58"/>
      <c r="BI363" s="58"/>
      <c r="BJ363" s="58"/>
      <c r="BK363" s="58"/>
    </row>
    <row r="364" spans="38:63" x14ac:dyDescent="0.25">
      <c r="AL364" s="58"/>
      <c r="AM364" s="58"/>
      <c r="AN364" s="58"/>
      <c r="AO364" s="58"/>
      <c r="AP364" s="58"/>
      <c r="AQ364" s="58"/>
      <c r="AR364" s="58"/>
      <c r="AS364" s="58"/>
      <c r="AT364" s="58"/>
      <c r="AU364" s="58"/>
      <c r="AV364" s="58"/>
      <c r="AW364" s="58"/>
      <c r="AX364" s="58"/>
      <c r="AY364" s="58"/>
      <c r="AZ364" s="58"/>
      <c r="BA364" s="58"/>
      <c r="BB364" s="58"/>
      <c r="BC364" s="58"/>
      <c r="BD364" s="58"/>
      <c r="BE364" s="58"/>
      <c r="BF364" s="58"/>
      <c r="BG364" s="58"/>
      <c r="BH364" s="58"/>
      <c r="BI364" s="58"/>
      <c r="BJ364" s="58"/>
      <c r="BK364" s="58"/>
    </row>
    <row r="365" spans="38:63" x14ac:dyDescent="0.25">
      <c r="AL365" s="58"/>
      <c r="AM365" s="58"/>
      <c r="AN365" s="58"/>
      <c r="AO365" s="58"/>
      <c r="AP365" s="58"/>
      <c r="AQ365" s="58"/>
      <c r="AR365" s="58"/>
      <c r="AS365" s="58"/>
      <c r="AT365" s="58"/>
      <c r="AU365" s="58"/>
      <c r="AV365" s="58"/>
      <c r="AW365" s="58"/>
      <c r="AX365" s="58"/>
      <c r="AY365" s="58"/>
      <c r="AZ365" s="58"/>
      <c r="BA365" s="58"/>
      <c r="BB365" s="58"/>
      <c r="BC365" s="58"/>
      <c r="BD365" s="58"/>
      <c r="BE365" s="58"/>
      <c r="BF365" s="58"/>
      <c r="BG365" s="58"/>
      <c r="BH365" s="58"/>
      <c r="BI365" s="58"/>
      <c r="BJ365" s="58"/>
      <c r="BK365" s="58"/>
    </row>
    <row r="366" spans="38:63" x14ac:dyDescent="0.25">
      <c r="AL366" s="58"/>
      <c r="AM366" s="58"/>
      <c r="AN366" s="58"/>
      <c r="AO366" s="58"/>
      <c r="AP366" s="58"/>
      <c r="AQ366" s="58"/>
      <c r="AR366" s="58"/>
      <c r="AS366" s="58"/>
      <c r="AT366" s="58"/>
      <c r="AU366" s="58"/>
      <c r="AV366" s="58"/>
      <c r="AW366" s="58"/>
      <c r="AX366" s="58"/>
      <c r="AY366" s="58"/>
      <c r="AZ366" s="58"/>
      <c r="BA366" s="58"/>
      <c r="BB366" s="58"/>
      <c r="BC366" s="58"/>
      <c r="BD366" s="58"/>
      <c r="BE366" s="58"/>
      <c r="BF366" s="58"/>
      <c r="BG366" s="58"/>
      <c r="BH366" s="58"/>
      <c r="BI366" s="58"/>
      <c r="BJ366" s="58"/>
      <c r="BK366" s="58"/>
    </row>
    <row r="367" spans="38:63" x14ac:dyDescent="0.25">
      <c r="AL367" s="58"/>
      <c r="AM367" s="58"/>
      <c r="AN367" s="58"/>
      <c r="AO367" s="58"/>
      <c r="AP367" s="58"/>
      <c r="AQ367" s="58"/>
      <c r="AR367" s="58"/>
      <c r="AS367" s="58"/>
      <c r="AT367" s="58"/>
      <c r="AU367" s="58"/>
      <c r="AV367" s="58"/>
      <c r="AW367" s="58"/>
      <c r="AX367" s="58"/>
      <c r="AY367" s="58"/>
      <c r="AZ367" s="58"/>
      <c r="BA367" s="58"/>
      <c r="BB367" s="58"/>
      <c r="BC367" s="58"/>
      <c r="BD367" s="58"/>
      <c r="BE367" s="58"/>
      <c r="BF367" s="58"/>
      <c r="BG367" s="58"/>
      <c r="BH367" s="58"/>
      <c r="BI367" s="58"/>
      <c r="BJ367" s="58"/>
      <c r="BK367" s="58"/>
    </row>
    <row r="368" spans="38:63" x14ac:dyDescent="0.25">
      <c r="AL368" s="58"/>
      <c r="AM368" s="58"/>
      <c r="AN368" s="58"/>
      <c r="AO368" s="58"/>
      <c r="AP368" s="58"/>
      <c r="AQ368" s="58"/>
      <c r="AR368" s="58"/>
      <c r="AS368" s="58"/>
      <c r="AT368" s="58"/>
      <c r="AU368" s="58"/>
      <c r="AV368" s="58"/>
      <c r="AW368" s="58"/>
      <c r="AX368" s="58"/>
      <c r="AY368" s="58"/>
      <c r="AZ368" s="58"/>
      <c r="BA368" s="58"/>
      <c r="BB368" s="58"/>
      <c r="BC368" s="58"/>
      <c r="BD368" s="58"/>
      <c r="BE368" s="58"/>
      <c r="BF368" s="58"/>
      <c r="BG368" s="58"/>
      <c r="BH368" s="58"/>
      <c r="BI368" s="58"/>
      <c r="BJ368" s="58"/>
      <c r="BK368" s="58"/>
    </row>
    <row r="369" spans="38:63" x14ac:dyDescent="0.25">
      <c r="AL369" s="58"/>
      <c r="AM369" s="58"/>
      <c r="AN369" s="58"/>
      <c r="AO369" s="58"/>
      <c r="AP369" s="58"/>
      <c r="AQ369" s="58"/>
      <c r="AR369" s="58"/>
      <c r="AS369" s="58"/>
      <c r="AT369" s="58"/>
      <c r="AU369" s="58"/>
      <c r="AV369" s="58"/>
      <c r="AW369" s="58"/>
      <c r="AX369" s="58"/>
      <c r="AY369" s="58"/>
      <c r="AZ369" s="58"/>
      <c r="BA369" s="58"/>
      <c r="BB369" s="58"/>
      <c r="BC369" s="58"/>
      <c r="BD369" s="58"/>
      <c r="BE369" s="58"/>
      <c r="BF369" s="58"/>
      <c r="BG369" s="58"/>
      <c r="BH369" s="58"/>
      <c r="BI369" s="58"/>
      <c r="BJ369" s="58"/>
      <c r="BK369" s="58"/>
    </row>
    <row r="370" spans="38:63" x14ac:dyDescent="0.25">
      <c r="AL370" s="58"/>
      <c r="AM370" s="58"/>
      <c r="AN370" s="58"/>
      <c r="AO370" s="58"/>
      <c r="AP370" s="58"/>
      <c r="AQ370" s="58"/>
      <c r="AR370" s="58"/>
      <c r="AS370" s="58"/>
      <c r="AT370" s="58"/>
      <c r="AU370" s="58"/>
      <c r="AV370" s="58"/>
      <c r="AW370" s="58"/>
      <c r="AX370" s="58"/>
      <c r="AY370" s="58"/>
      <c r="AZ370" s="58"/>
      <c r="BA370" s="58"/>
      <c r="BB370" s="58"/>
      <c r="BC370" s="58"/>
      <c r="BD370" s="58"/>
      <c r="BE370" s="58"/>
      <c r="BF370" s="58"/>
      <c r="BG370" s="58"/>
      <c r="BH370" s="58"/>
      <c r="BI370" s="58"/>
      <c r="BJ370" s="58"/>
      <c r="BK370" s="58"/>
    </row>
    <row r="371" spans="38:63" x14ac:dyDescent="0.25">
      <c r="AL371" s="58"/>
      <c r="AM371" s="58"/>
      <c r="AN371" s="58"/>
      <c r="AO371" s="58"/>
      <c r="AP371" s="58"/>
      <c r="AQ371" s="58"/>
      <c r="AR371" s="58"/>
      <c r="AS371" s="58"/>
      <c r="AT371" s="58"/>
      <c r="AU371" s="58"/>
      <c r="AV371" s="58"/>
      <c r="AW371" s="58"/>
      <c r="AX371" s="58"/>
      <c r="AY371" s="58"/>
      <c r="AZ371" s="58"/>
      <c r="BA371" s="58"/>
      <c r="BB371" s="58"/>
      <c r="BC371" s="58"/>
      <c r="BD371" s="58"/>
      <c r="BE371" s="58"/>
      <c r="BF371" s="58"/>
      <c r="BG371" s="58"/>
      <c r="BH371" s="58"/>
      <c r="BI371" s="58"/>
      <c r="BJ371" s="58"/>
      <c r="BK371" s="58"/>
    </row>
    <row r="372" spans="38:63" x14ac:dyDescent="0.25">
      <c r="AL372" s="58"/>
      <c r="AM372" s="58"/>
      <c r="AN372" s="58"/>
      <c r="AO372" s="58"/>
      <c r="AP372" s="58"/>
      <c r="AQ372" s="58"/>
      <c r="AR372" s="58"/>
      <c r="AS372" s="58"/>
      <c r="AT372" s="58"/>
      <c r="AU372" s="58"/>
      <c r="AV372" s="58"/>
      <c r="AW372" s="58"/>
      <c r="AX372" s="58"/>
      <c r="AY372" s="58"/>
      <c r="AZ372" s="58"/>
      <c r="BA372" s="58"/>
      <c r="BB372" s="58"/>
      <c r="BC372" s="58"/>
      <c r="BD372" s="58"/>
      <c r="BE372" s="58"/>
      <c r="BF372" s="58"/>
      <c r="BG372" s="58"/>
      <c r="BH372" s="58"/>
      <c r="BI372" s="58"/>
      <c r="BJ372" s="58"/>
      <c r="BK372" s="58"/>
    </row>
    <row r="373" spans="38:63" x14ac:dyDescent="0.25">
      <c r="AL373" s="58"/>
      <c r="AM373" s="58"/>
      <c r="AN373" s="58"/>
      <c r="AO373" s="58"/>
      <c r="AP373" s="58"/>
      <c r="AQ373" s="58"/>
      <c r="AR373" s="58"/>
      <c r="AS373" s="58"/>
      <c r="AT373" s="58"/>
      <c r="AU373" s="58"/>
      <c r="AV373" s="58"/>
      <c r="AW373" s="58"/>
      <c r="AX373" s="58"/>
      <c r="AY373" s="58"/>
      <c r="AZ373" s="58"/>
      <c r="BA373" s="58"/>
      <c r="BB373" s="58"/>
      <c r="BC373" s="58"/>
      <c r="BD373" s="58"/>
      <c r="BE373" s="58"/>
      <c r="BF373" s="58"/>
      <c r="BG373" s="58"/>
      <c r="BH373" s="58"/>
      <c r="BI373" s="58"/>
      <c r="BJ373" s="58"/>
      <c r="BK373" s="58"/>
    </row>
    <row r="374" spans="38:63" x14ac:dyDescent="0.25">
      <c r="AL374" s="58"/>
      <c r="AM374" s="58"/>
      <c r="AN374" s="58"/>
      <c r="AO374" s="58"/>
      <c r="AP374" s="58"/>
      <c r="AQ374" s="58"/>
      <c r="AR374" s="58"/>
      <c r="AS374" s="58"/>
      <c r="AT374" s="58"/>
      <c r="AU374" s="58"/>
      <c r="AV374" s="58"/>
      <c r="AW374" s="58"/>
      <c r="AX374" s="58"/>
      <c r="AY374" s="58"/>
      <c r="AZ374" s="58"/>
      <c r="BA374" s="58"/>
      <c r="BB374" s="58"/>
      <c r="BC374" s="58"/>
      <c r="BD374" s="58"/>
      <c r="BE374" s="58"/>
      <c r="BF374" s="58"/>
      <c r="BG374" s="58"/>
      <c r="BH374" s="58"/>
      <c r="BI374" s="58"/>
      <c r="BJ374" s="58"/>
      <c r="BK374" s="58"/>
    </row>
    <row r="375" spans="38:63" x14ac:dyDescent="0.25">
      <c r="AL375" s="58"/>
      <c r="AM375" s="58"/>
      <c r="AN375" s="58"/>
      <c r="AO375" s="58"/>
      <c r="AP375" s="58"/>
      <c r="AQ375" s="58"/>
      <c r="AR375" s="58"/>
      <c r="AS375" s="58"/>
      <c r="AT375" s="58"/>
      <c r="AU375" s="58"/>
      <c r="AV375" s="58"/>
      <c r="AW375" s="58"/>
      <c r="AX375" s="58"/>
      <c r="AY375" s="58"/>
      <c r="AZ375" s="58"/>
      <c r="BA375" s="58"/>
      <c r="BB375" s="58"/>
      <c r="BC375" s="58"/>
      <c r="BD375" s="58"/>
      <c r="BE375" s="58"/>
      <c r="BF375" s="58"/>
      <c r="BG375" s="58"/>
      <c r="BH375" s="58"/>
      <c r="BI375" s="58"/>
      <c r="BJ375" s="58"/>
      <c r="BK375" s="58"/>
    </row>
    <row r="376" spans="38:63" x14ac:dyDescent="0.25">
      <c r="AL376" s="58"/>
      <c r="AM376" s="58"/>
      <c r="AN376" s="58"/>
      <c r="AO376" s="58"/>
      <c r="AP376" s="58"/>
      <c r="AQ376" s="58"/>
      <c r="AR376" s="58"/>
      <c r="AS376" s="58"/>
      <c r="AT376" s="58"/>
      <c r="AU376" s="58"/>
      <c r="AV376" s="58"/>
      <c r="AW376" s="58"/>
      <c r="AX376" s="58"/>
      <c r="AY376" s="58"/>
      <c r="AZ376" s="58"/>
      <c r="BA376" s="58"/>
      <c r="BB376" s="58"/>
      <c r="BC376" s="58"/>
      <c r="BD376" s="58"/>
      <c r="BE376" s="58"/>
      <c r="BF376" s="58"/>
      <c r="BG376" s="58"/>
      <c r="BH376" s="58"/>
      <c r="BI376" s="58"/>
      <c r="BJ376" s="58"/>
      <c r="BK376" s="58"/>
    </row>
    <row r="377" spans="38:63" x14ac:dyDescent="0.25">
      <c r="AL377" s="58"/>
      <c r="AM377" s="58"/>
      <c r="AN377" s="58"/>
      <c r="AO377" s="58"/>
      <c r="AP377" s="58"/>
      <c r="AQ377" s="58"/>
      <c r="AR377" s="58"/>
      <c r="AS377" s="58"/>
      <c r="AT377" s="58"/>
      <c r="AU377" s="58"/>
      <c r="AV377" s="58"/>
      <c r="AW377" s="58"/>
      <c r="AX377" s="58"/>
      <c r="AY377" s="58"/>
      <c r="AZ377" s="58"/>
      <c r="BA377" s="58"/>
      <c r="BB377" s="58"/>
      <c r="BC377" s="58"/>
      <c r="BD377" s="58"/>
      <c r="BE377" s="58"/>
      <c r="BF377" s="58"/>
      <c r="BG377" s="58"/>
      <c r="BH377" s="58"/>
      <c r="BI377" s="58"/>
      <c r="BJ377" s="58"/>
      <c r="BK377" s="58"/>
    </row>
    <row r="378" spans="38:63" x14ac:dyDescent="0.25">
      <c r="AL378" s="58"/>
      <c r="AM378" s="58"/>
      <c r="AN378" s="58"/>
      <c r="AO378" s="58"/>
      <c r="AP378" s="58"/>
      <c r="AQ378" s="58"/>
      <c r="AR378" s="58"/>
      <c r="AS378" s="58"/>
      <c r="AT378" s="58"/>
      <c r="AU378" s="58"/>
      <c r="AV378" s="58"/>
      <c r="AW378" s="58"/>
      <c r="AX378" s="58"/>
      <c r="AY378" s="58"/>
      <c r="AZ378" s="58"/>
      <c r="BA378" s="58"/>
      <c r="BB378" s="58"/>
      <c r="BC378" s="58"/>
      <c r="BD378" s="58"/>
      <c r="BE378" s="58"/>
      <c r="BF378" s="58"/>
      <c r="BG378" s="58"/>
      <c r="BH378" s="58"/>
      <c r="BI378" s="58"/>
      <c r="BJ378" s="58"/>
      <c r="BK378" s="58"/>
    </row>
    <row r="379" spans="38:63" x14ac:dyDescent="0.25">
      <c r="AL379" s="58"/>
      <c r="AM379" s="58"/>
      <c r="AN379" s="58"/>
      <c r="AO379" s="58"/>
      <c r="AP379" s="58"/>
      <c r="AQ379" s="58"/>
      <c r="AR379" s="58"/>
      <c r="AS379" s="58"/>
      <c r="AT379" s="58"/>
      <c r="AU379" s="58"/>
      <c r="AV379" s="58"/>
      <c r="AW379" s="58"/>
      <c r="AX379" s="58"/>
      <c r="AY379" s="58"/>
      <c r="AZ379" s="58"/>
      <c r="BA379" s="58"/>
      <c r="BB379" s="58"/>
      <c r="BC379" s="58"/>
      <c r="BD379" s="58"/>
      <c r="BE379" s="58"/>
      <c r="BF379" s="58"/>
      <c r="BG379" s="58"/>
      <c r="BH379" s="58"/>
      <c r="BI379" s="58"/>
      <c r="BJ379" s="58"/>
      <c r="BK379" s="58"/>
    </row>
    <row r="380" spans="38:63" x14ac:dyDescent="0.25">
      <c r="AL380" s="58"/>
      <c r="AM380" s="58"/>
      <c r="AN380" s="58"/>
      <c r="AO380" s="58"/>
      <c r="AP380" s="58"/>
      <c r="AQ380" s="58"/>
      <c r="AR380" s="58"/>
      <c r="AS380" s="58"/>
      <c r="AT380" s="58"/>
      <c r="AU380" s="58"/>
      <c r="AV380" s="58"/>
      <c r="AW380" s="58"/>
      <c r="AX380" s="58"/>
      <c r="AY380" s="58"/>
      <c r="AZ380" s="58"/>
      <c r="BA380" s="58"/>
      <c r="BB380" s="58"/>
      <c r="BC380" s="58"/>
      <c r="BD380" s="58"/>
      <c r="BE380" s="58"/>
      <c r="BF380" s="58"/>
      <c r="BG380" s="58"/>
      <c r="BH380" s="58"/>
      <c r="BI380" s="58"/>
      <c r="BJ380" s="58"/>
      <c r="BK380" s="58"/>
    </row>
    <row r="381" spans="38:63" x14ac:dyDescent="0.25">
      <c r="AL381" s="58"/>
      <c r="AM381" s="58"/>
      <c r="AN381" s="58"/>
      <c r="AO381" s="58"/>
      <c r="AP381" s="58"/>
      <c r="AQ381" s="58"/>
      <c r="AR381" s="58"/>
      <c r="AS381" s="58"/>
      <c r="AT381" s="58"/>
      <c r="AU381" s="58"/>
      <c r="AV381" s="58"/>
      <c r="AW381" s="58"/>
      <c r="AX381" s="58"/>
      <c r="AY381" s="58"/>
      <c r="AZ381" s="58"/>
      <c r="BA381" s="58"/>
      <c r="BB381" s="58"/>
      <c r="BC381" s="58"/>
      <c r="BD381" s="58"/>
      <c r="BE381" s="58"/>
      <c r="BF381" s="58"/>
      <c r="BG381" s="58"/>
      <c r="BH381" s="58"/>
      <c r="BI381" s="58"/>
      <c r="BJ381" s="58"/>
      <c r="BK381" s="58"/>
    </row>
    <row r="382" spans="38:63" x14ac:dyDescent="0.25">
      <c r="AL382" s="58"/>
      <c r="AM382" s="58"/>
      <c r="AN382" s="58"/>
      <c r="AO382" s="58"/>
      <c r="AP382" s="58"/>
      <c r="AQ382" s="58"/>
      <c r="AR382" s="58"/>
      <c r="AS382" s="58"/>
      <c r="AT382" s="58"/>
      <c r="AU382" s="58"/>
      <c r="AV382" s="58"/>
      <c r="AW382" s="58"/>
      <c r="AX382" s="58"/>
      <c r="AY382" s="58"/>
      <c r="AZ382" s="58"/>
      <c r="BA382" s="58"/>
      <c r="BB382" s="58"/>
      <c r="BC382" s="58"/>
      <c r="BD382" s="58"/>
      <c r="BE382" s="58"/>
      <c r="BF382" s="58"/>
      <c r="BG382" s="58"/>
      <c r="BH382" s="58"/>
      <c r="BI382" s="58"/>
      <c r="BJ382" s="58"/>
      <c r="BK382" s="58"/>
    </row>
    <row r="383" spans="38:63" x14ac:dyDescent="0.25">
      <c r="AL383" s="58"/>
      <c r="AM383" s="58"/>
      <c r="AN383" s="58"/>
      <c r="AO383" s="58"/>
      <c r="AP383" s="58"/>
      <c r="AQ383" s="58"/>
      <c r="AR383" s="58"/>
      <c r="AS383" s="58"/>
      <c r="AT383" s="58"/>
      <c r="AU383" s="58"/>
      <c r="AV383" s="58"/>
      <c r="AW383" s="58"/>
      <c r="AX383" s="58"/>
      <c r="AY383" s="58"/>
      <c r="AZ383" s="58"/>
      <c r="BA383" s="58"/>
      <c r="BB383" s="58"/>
      <c r="BC383" s="58"/>
      <c r="BD383" s="58"/>
      <c r="BE383" s="58"/>
      <c r="BF383" s="58"/>
      <c r="BG383" s="58"/>
      <c r="BH383" s="58"/>
      <c r="BI383" s="58"/>
      <c r="BJ383" s="58"/>
      <c r="BK383" s="58"/>
    </row>
    <row r="384" spans="38:63" x14ac:dyDescent="0.25">
      <c r="AL384" s="58"/>
      <c r="AM384" s="58"/>
      <c r="AN384" s="58"/>
      <c r="AO384" s="58"/>
      <c r="AP384" s="58"/>
      <c r="AQ384" s="58"/>
      <c r="AR384" s="58"/>
      <c r="AS384" s="58"/>
      <c r="AT384" s="58"/>
      <c r="AU384" s="58"/>
      <c r="AV384" s="58"/>
      <c r="AW384" s="58"/>
      <c r="AX384" s="58"/>
      <c r="AY384" s="58"/>
      <c r="AZ384" s="58"/>
      <c r="BA384" s="58"/>
      <c r="BB384" s="58"/>
      <c r="BC384" s="58"/>
      <c r="BD384" s="58"/>
      <c r="BE384" s="58"/>
      <c r="BF384" s="58"/>
      <c r="BG384" s="58"/>
      <c r="BH384" s="58"/>
      <c r="BI384" s="58"/>
      <c r="BJ384" s="58"/>
      <c r="BK384" s="58"/>
    </row>
    <row r="385" spans="38:63" x14ac:dyDescent="0.25">
      <c r="AL385" s="58"/>
      <c r="AM385" s="58"/>
      <c r="AN385" s="58"/>
      <c r="AO385" s="58"/>
      <c r="AP385" s="58"/>
      <c r="AQ385" s="58"/>
      <c r="AR385" s="58"/>
      <c r="AS385" s="58"/>
      <c r="AT385" s="58"/>
      <c r="AU385" s="58"/>
      <c r="AV385" s="58"/>
      <c r="AW385" s="58"/>
      <c r="AX385" s="58"/>
      <c r="AY385" s="58"/>
      <c r="AZ385" s="58"/>
      <c r="BA385" s="58"/>
      <c r="BB385" s="58"/>
      <c r="BC385" s="58"/>
      <c r="BD385" s="58"/>
      <c r="BE385" s="58"/>
      <c r="BF385" s="58"/>
      <c r="BG385" s="58"/>
      <c r="BH385" s="58"/>
      <c r="BI385" s="58"/>
      <c r="BJ385" s="58"/>
      <c r="BK385" s="58"/>
    </row>
    <row r="386" spans="38:63" x14ac:dyDescent="0.25">
      <c r="AL386" s="58"/>
      <c r="AM386" s="58"/>
      <c r="AN386" s="58"/>
      <c r="AO386" s="58"/>
      <c r="AP386" s="58"/>
      <c r="AQ386" s="58"/>
      <c r="AR386" s="58"/>
      <c r="AS386" s="58"/>
      <c r="AT386" s="58"/>
      <c r="AU386" s="58"/>
      <c r="AV386" s="58"/>
      <c r="AW386" s="58"/>
      <c r="AX386" s="58"/>
      <c r="AY386" s="58"/>
      <c r="AZ386" s="58"/>
      <c r="BA386" s="58"/>
      <c r="BB386" s="58"/>
      <c r="BC386" s="58"/>
      <c r="BD386" s="58"/>
      <c r="BE386" s="58"/>
      <c r="BF386" s="58"/>
      <c r="BG386" s="58"/>
      <c r="BH386" s="58"/>
      <c r="BI386" s="58"/>
      <c r="BJ386" s="58"/>
      <c r="BK386" s="58"/>
    </row>
    <row r="387" spans="38:63" x14ac:dyDescent="0.25">
      <c r="AL387" s="58"/>
      <c r="AM387" s="58"/>
      <c r="AN387" s="58"/>
      <c r="AO387" s="58"/>
      <c r="AP387" s="58"/>
      <c r="AQ387" s="58"/>
      <c r="AR387" s="58"/>
      <c r="AS387" s="58"/>
      <c r="AT387" s="58"/>
      <c r="AU387" s="58"/>
      <c r="AV387" s="58"/>
      <c r="AW387" s="58"/>
      <c r="AX387" s="58"/>
      <c r="AY387" s="58"/>
      <c r="AZ387" s="58"/>
      <c r="BA387" s="58"/>
      <c r="BB387" s="58"/>
      <c r="BC387" s="58"/>
      <c r="BD387" s="58"/>
      <c r="BE387" s="58"/>
      <c r="BF387" s="58"/>
      <c r="BG387" s="58"/>
      <c r="BH387" s="58"/>
      <c r="BI387" s="58"/>
      <c r="BJ387" s="58"/>
      <c r="BK387" s="58"/>
    </row>
    <row r="388" spans="38:63" x14ac:dyDescent="0.25">
      <c r="AL388" s="58"/>
      <c r="AM388" s="58"/>
      <c r="AN388" s="58"/>
      <c r="AO388" s="58"/>
      <c r="AP388" s="58"/>
      <c r="AQ388" s="58"/>
      <c r="AR388" s="58"/>
      <c r="AS388" s="58"/>
      <c r="AT388" s="58"/>
      <c r="AU388" s="58"/>
      <c r="AV388" s="58"/>
      <c r="AW388" s="58"/>
      <c r="AX388" s="58"/>
      <c r="AY388" s="58"/>
      <c r="AZ388" s="58"/>
      <c r="BA388" s="58"/>
      <c r="BB388" s="58"/>
      <c r="BC388" s="58"/>
      <c r="BD388" s="58"/>
      <c r="BE388" s="58"/>
      <c r="BF388" s="58"/>
      <c r="BG388" s="58"/>
      <c r="BH388" s="58"/>
      <c r="BI388" s="58"/>
      <c r="BJ388" s="58"/>
      <c r="BK388" s="58"/>
    </row>
    <row r="389" spans="38:63" x14ac:dyDescent="0.25">
      <c r="AL389" s="58"/>
      <c r="AM389" s="58"/>
      <c r="AN389" s="58"/>
      <c r="AO389" s="58"/>
      <c r="AP389" s="58"/>
      <c r="AQ389" s="58"/>
      <c r="AR389" s="58"/>
      <c r="AS389" s="58"/>
      <c r="AT389" s="58"/>
      <c r="AU389" s="58"/>
      <c r="AV389" s="58"/>
      <c r="AW389" s="58"/>
      <c r="AX389" s="58"/>
      <c r="AY389" s="58"/>
      <c r="AZ389" s="58"/>
      <c r="BA389" s="58"/>
      <c r="BB389" s="58"/>
      <c r="BC389" s="58"/>
      <c r="BD389" s="58"/>
      <c r="BE389" s="58"/>
      <c r="BF389" s="58"/>
      <c r="BG389" s="58"/>
      <c r="BH389" s="58"/>
      <c r="BI389" s="58"/>
      <c r="BJ389" s="58"/>
      <c r="BK389" s="58"/>
    </row>
    <row r="390" spans="38:63" x14ac:dyDescent="0.25">
      <c r="AL390" s="58"/>
      <c r="AM390" s="58"/>
      <c r="AN390" s="58"/>
      <c r="AO390" s="58"/>
      <c r="AP390" s="58"/>
      <c r="AQ390" s="58"/>
      <c r="AR390" s="58"/>
      <c r="AS390" s="58"/>
      <c r="AT390" s="58"/>
      <c r="AU390" s="58"/>
      <c r="AV390" s="58"/>
      <c r="AW390" s="58"/>
      <c r="AX390" s="58"/>
      <c r="AY390" s="58"/>
      <c r="AZ390" s="58"/>
      <c r="BA390" s="58"/>
      <c r="BB390" s="58"/>
      <c r="BC390" s="58"/>
      <c r="BD390" s="58"/>
      <c r="BE390" s="58"/>
      <c r="BF390" s="58"/>
      <c r="BG390" s="58"/>
      <c r="BH390" s="58"/>
      <c r="BI390" s="58"/>
      <c r="BJ390" s="58"/>
      <c r="BK390" s="58"/>
    </row>
    <row r="391" spans="38:63" x14ac:dyDescent="0.25">
      <c r="AL391" s="58"/>
      <c r="AM391" s="58"/>
      <c r="AN391" s="58"/>
      <c r="AO391" s="58"/>
      <c r="AP391" s="58"/>
      <c r="AQ391" s="58"/>
      <c r="AR391" s="58"/>
      <c r="AS391" s="58"/>
      <c r="AT391" s="58"/>
      <c r="AU391" s="58"/>
      <c r="AV391" s="58"/>
      <c r="AW391" s="58"/>
      <c r="AX391" s="58"/>
      <c r="AY391" s="58"/>
      <c r="AZ391" s="58"/>
      <c r="BA391" s="58"/>
      <c r="BB391" s="58"/>
      <c r="BC391" s="58"/>
      <c r="BD391" s="58"/>
      <c r="BE391" s="58"/>
      <c r="BF391" s="58"/>
      <c r="BG391" s="58"/>
      <c r="BH391" s="58"/>
      <c r="BI391" s="58"/>
      <c r="BJ391" s="58"/>
      <c r="BK391" s="58"/>
    </row>
    <row r="392" spans="38:63" x14ac:dyDescent="0.25">
      <c r="AL392" s="58"/>
      <c r="AM392" s="58"/>
      <c r="AN392" s="58"/>
      <c r="AO392" s="58"/>
      <c r="AP392" s="58"/>
      <c r="AQ392" s="58"/>
      <c r="AR392" s="58"/>
      <c r="AS392" s="58"/>
      <c r="AT392" s="58"/>
      <c r="AU392" s="58"/>
      <c r="AV392" s="58"/>
      <c r="AW392" s="58"/>
      <c r="AX392" s="58"/>
      <c r="AY392" s="58"/>
      <c r="AZ392" s="58"/>
      <c r="BA392" s="58"/>
      <c r="BB392" s="58"/>
      <c r="BC392" s="58"/>
      <c r="BD392" s="58"/>
      <c r="BE392" s="58"/>
      <c r="BF392" s="58"/>
      <c r="BG392" s="58"/>
      <c r="BH392" s="58"/>
      <c r="BI392" s="58"/>
      <c r="BJ392" s="58"/>
      <c r="BK392" s="58"/>
    </row>
    <row r="393" spans="38:63" x14ac:dyDescent="0.25">
      <c r="AL393" s="58"/>
      <c r="AM393" s="58"/>
      <c r="AN393" s="58"/>
      <c r="AO393" s="58"/>
      <c r="AP393" s="58"/>
      <c r="AQ393" s="58"/>
      <c r="AR393" s="58"/>
      <c r="AS393" s="58"/>
      <c r="AT393" s="58"/>
      <c r="AU393" s="58"/>
      <c r="AV393" s="58"/>
      <c r="AW393" s="58"/>
      <c r="AX393" s="58"/>
      <c r="AY393" s="58"/>
      <c r="AZ393" s="58"/>
      <c r="BA393" s="58"/>
      <c r="BB393" s="58"/>
      <c r="BC393" s="58"/>
      <c r="BD393" s="58"/>
      <c r="BE393" s="58"/>
      <c r="BF393" s="58"/>
      <c r="BG393" s="58"/>
      <c r="BH393" s="58"/>
      <c r="BI393" s="58"/>
      <c r="BJ393" s="58"/>
      <c r="BK393" s="58"/>
    </row>
    <row r="394" spans="38:63" x14ac:dyDescent="0.25">
      <c r="AL394" s="58"/>
      <c r="AM394" s="58"/>
      <c r="AN394" s="58"/>
      <c r="AO394" s="58"/>
      <c r="AP394" s="58"/>
      <c r="AQ394" s="58"/>
      <c r="AR394" s="58"/>
      <c r="AS394" s="58"/>
      <c r="AT394" s="58"/>
      <c r="AU394" s="58"/>
      <c r="AV394" s="58"/>
      <c r="AW394" s="58"/>
      <c r="AX394" s="58"/>
      <c r="AY394" s="58"/>
      <c r="AZ394" s="58"/>
      <c r="BA394" s="58"/>
      <c r="BB394" s="58"/>
      <c r="BC394" s="58"/>
      <c r="BD394" s="58"/>
      <c r="BE394" s="58"/>
      <c r="BF394" s="58"/>
      <c r="BG394" s="58"/>
      <c r="BH394" s="58"/>
      <c r="BI394" s="58"/>
      <c r="BJ394" s="58"/>
      <c r="BK394" s="58"/>
    </row>
    <row r="395" spans="38:63" x14ac:dyDescent="0.25">
      <c r="AL395" s="58"/>
      <c r="AM395" s="58"/>
      <c r="AN395" s="58"/>
      <c r="AO395" s="58"/>
      <c r="AP395" s="58"/>
      <c r="AQ395" s="58"/>
      <c r="AR395" s="58"/>
      <c r="AS395" s="58"/>
      <c r="AT395" s="58"/>
      <c r="AU395" s="58"/>
      <c r="AV395" s="58"/>
      <c r="AW395" s="58"/>
      <c r="AX395" s="58"/>
      <c r="AY395" s="58"/>
      <c r="AZ395" s="58"/>
      <c r="BA395" s="58"/>
      <c r="BB395" s="58"/>
      <c r="BC395" s="58"/>
      <c r="BD395" s="58"/>
      <c r="BE395" s="58"/>
      <c r="BF395" s="58"/>
      <c r="BG395" s="58"/>
      <c r="BH395" s="58"/>
      <c r="BI395" s="58"/>
      <c r="BJ395" s="58"/>
      <c r="BK395" s="58"/>
    </row>
    <row r="396" spans="38:63" x14ac:dyDescent="0.25">
      <c r="AL396" s="58"/>
      <c r="AM396" s="58"/>
      <c r="AN396" s="58"/>
      <c r="AO396" s="58"/>
      <c r="AP396" s="58"/>
      <c r="AQ396" s="58"/>
      <c r="AR396" s="58"/>
      <c r="AS396" s="58"/>
      <c r="AT396" s="58"/>
      <c r="AU396" s="58"/>
      <c r="AV396" s="58"/>
      <c r="AW396" s="58"/>
      <c r="AX396" s="58"/>
      <c r="AY396" s="58"/>
      <c r="AZ396" s="58"/>
      <c r="BA396" s="58"/>
      <c r="BB396" s="58"/>
      <c r="BC396" s="58"/>
      <c r="BD396" s="58"/>
      <c r="BE396" s="58"/>
      <c r="BF396" s="58"/>
      <c r="BG396" s="58"/>
      <c r="BH396" s="58"/>
      <c r="BI396" s="58"/>
      <c r="BJ396" s="58"/>
      <c r="BK396" s="58"/>
    </row>
    <row r="397" spans="38:63" x14ac:dyDescent="0.25">
      <c r="AL397" s="58"/>
      <c r="AM397" s="58"/>
      <c r="AN397" s="58"/>
      <c r="AO397" s="58"/>
      <c r="AP397" s="58"/>
      <c r="AQ397" s="58"/>
      <c r="AR397" s="58"/>
      <c r="AS397" s="58"/>
      <c r="AT397" s="58"/>
      <c r="AU397" s="58"/>
      <c r="AV397" s="58"/>
      <c r="AW397" s="58"/>
      <c r="AX397" s="58"/>
      <c r="AY397" s="58"/>
      <c r="AZ397" s="58"/>
      <c r="BA397" s="58"/>
      <c r="BB397" s="58"/>
      <c r="BC397" s="58"/>
      <c r="BD397" s="58"/>
      <c r="BE397" s="58"/>
      <c r="BF397" s="58"/>
      <c r="BG397" s="58"/>
      <c r="BH397" s="58"/>
      <c r="BI397" s="58"/>
      <c r="BJ397" s="58"/>
      <c r="BK397" s="58"/>
    </row>
    <row r="398" spans="38:63" x14ac:dyDescent="0.25">
      <c r="AL398" s="58"/>
      <c r="AM398" s="58"/>
      <c r="AN398" s="58"/>
      <c r="AO398" s="58"/>
      <c r="AP398" s="58"/>
      <c r="AQ398" s="58"/>
      <c r="AR398" s="58"/>
      <c r="AS398" s="58"/>
      <c r="AT398" s="58"/>
      <c r="AU398" s="58"/>
      <c r="AV398" s="58"/>
      <c r="AW398" s="58"/>
      <c r="AX398" s="58"/>
      <c r="AY398" s="58"/>
      <c r="AZ398" s="58"/>
      <c r="BA398" s="58"/>
      <c r="BB398" s="58"/>
      <c r="BC398" s="58"/>
      <c r="BD398" s="58"/>
      <c r="BE398" s="58"/>
      <c r="BF398" s="58"/>
      <c r="BG398" s="58"/>
      <c r="BH398" s="58"/>
      <c r="BI398" s="58"/>
      <c r="BJ398" s="58"/>
      <c r="BK398" s="58"/>
    </row>
    <row r="399" spans="38:63" x14ac:dyDescent="0.25">
      <c r="AL399" s="58"/>
      <c r="AM399" s="58"/>
      <c r="AN399" s="58"/>
      <c r="AO399" s="58"/>
      <c r="AP399" s="58"/>
      <c r="AQ399" s="58"/>
      <c r="AR399" s="58"/>
      <c r="AS399" s="58"/>
      <c r="AT399" s="58"/>
      <c r="AU399" s="58"/>
      <c r="AV399" s="58"/>
      <c r="AW399" s="58"/>
      <c r="AX399" s="58"/>
      <c r="AY399" s="58"/>
      <c r="AZ399" s="58"/>
      <c r="BA399" s="58"/>
      <c r="BB399" s="58"/>
      <c r="BC399" s="58"/>
      <c r="BD399" s="58"/>
      <c r="BE399" s="58"/>
      <c r="BF399" s="58"/>
      <c r="BG399" s="58"/>
      <c r="BH399" s="58"/>
      <c r="BI399" s="58"/>
      <c r="BJ399" s="58"/>
      <c r="BK399" s="58"/>
    </row>
    <row r="400" spans="38:63" x14ac:dyDescent="0.25">
      <c r="AL400" s="58"/>
      <c r="AM400" s="58"/>
      <c r="AN400" s="58"/>
      <c r="AO400" s="58"/>
      <c r="AP400" s="58"/>
      <c r="AQ400" s="58"/>
      <c r="AR400" s="58"/>
      <c r="AS400" s="58"/>
      <c r="AT400" s="58"/>
      <c r="AU400" s="58"/>
      <c r="AV400" s="58"/>
      <c r="AW400" s="58"/>
      <c r="AX400" s="58"/>
      <c r="AY400" s="58"/>
      <c r="AZ400" s="58"/>
      <c r="BA400" s="58"/>
      <c r="BB400" s="58"/>
      <c r="BC400" s="58"/>
      <c r="BD400" s="58"/>
      <c r="BE400" s="58"/>
      <c r="BF400" s="58"/>
      <c r="BG400" s="58"/>
      <c r="BH400" s="58"/>
      <c r="BI400" s="58"/>
      <c r="BJ400" s="58"/>
      <c r="BK400" s="58"/>
    </row>
    <row r="401" spans="38:63" x14ac:dyDescent="0.25">
      <c r="AL401" s="58"/>
      <c r="AM401" s="58"/>
      <c r="AN401" s="58"/>
      <c r="AO401" s="58"/>
      <c r="AP401" s="58"/>
      <c r="AQ401" s="58"/>
      <c r="AR401" s="58"/>
      <c r="AS401" s="58"/>
      <c r="AT401" s="58"/>
      <c r="AU401" s="58"/>
      <c r="AV401" s="58"/>
      <c r="AW401" s="58"/>
      <c r="AX401" s="58"/>
      <c r="AY401" s="58"/>
      <c r="AZ401" s="58"/>
      <c r="BA401" s="58"/>
      <c r="BB401" s="58"/>
      <c r="BC401" s="58"/>
      <c r="BD401" s="58"/>
      <c r="BE401" s="58"/>
      <c r="BF401" s="58"/>
      <c r="BG401" s="58"/>
      <c r="BH401" s="58"/>
      <c r="BI401" s="58"/>
      <c r="BJ401" s="58"/>
      <c r="BK401" s="58"/>
    </row>
    <row r="402" spans="38:63" x14ac:dyDescent="0.25">
      <c r="AL402" s="58"/>
      <c r="AM402" s="58"/>
      <c r="AN402" s="58"/>
      <c r="AO402" s="58"/>
      <c r="AP402" s="58"/>
      <c r="AQ402" s="58"/>
      <c r="AR402" s="58"/>
      <c r="AS402" s="58"/>
      <c r="AT402" s="58"/>
      <c r="AU402" s="58"/>
      <c r="AV402" s="58"/>
      <c r="AW402" s="58"/>
      <c r="AX402" s="58"/>
      <c r="AY402" s="58"/>
      <c r="AZ402" s="58"/>
      <c r="BA402" s="58"/>
      <c r="BB402" s="58"/>
      <c r="BC402" s="58"/>
      <c r="BD402" s="58"/>
      <c r="BE402" s="58"/>
      <c r="BF402" s="58"/>
      <c r="BG402" s="58"/>
      <c r="BH402" s="58"/>
      <c r="BI402" s="58"/>
      <c r="BJ402" s="58"/>
      <c r="BK402" s="58"/>
    </row>
    <row r="403" spans="38:63" x14ac:dyDescent="0.25">
      <c r="AL403" s="58"/>
      <c r="AM403" s="58"/>
      <c r="AN403" s="58"/>
      <c r="AO403" s="58"/>
      <c r="AP403" s="58"/>
      <c r="AQ403" s="58"/>
      <c r="AR403" s="58"/>
      <c r="AS403" s="58"/>
      <c r="AT403" s="58"/>
      <c r="AU403" s="58"/>
      <c r="AV403" s="58"/>
      <c r="AW403" s="58"/>
      <c r="AX403" s="58"/>
      <c r="AY403" s="58"/>
      <c r="AZ403" s="58"/>
      <c r="BA403" s="58"/>
      <c r="BB403" s="58"/>
      <c r="BC403" s="58"/>
      <c r="BD403" s="58"/>
      <c r="BE403" s="58"/>
      <c r="BF403" s="58"/>
      <c r="BG403" s="58"/>
      <c r="BH403" s="58"/>
      <c r="BI403" s="58"/>
      <c r="BJ403" s="58"/>
      <c r="BK403" s="58"/>
    </row>
    <row r="404" spans="38:63" x14ac:dyDescent="0.25">
      <c r="AL404" s="58"/>
      <c r="AM404" s="58"/>
      <c r="AN404" s="58"/>
      <c r="AO404" s="58"/>
      <c r="AP404" s="58"/>
      <c r="AQ404" s="58"/>
      <c r="AR404" s="58"/>
      <c r="AS404" s="58"/>
      <c r="AT404" s="58"/>
      <c r="AU404" s="58"/>
      <c r="AV404" s="58"/>
      <c r="AW404" s="58"/>
      <c r="AX404" s="58"/>
      <c r="AY404" s="58"/>
      <c r="AZ404" s="58"/>
      <c r="BA404" s="58"/>
      <c r="BB404" s="58"/>
      <c r="BC404" s="58"/>
      <c r="BD404" s="58"/>
      <c r="BE404" s="58"/>
      <c r="BF404" s="58"/>
      <c r="BG404" s="58"/>
      <c r="BH404" s="58"/>
      <c r="BI404" s="58"/>
      <c r="BJ404" s="58"/>
      <c r="BK404" s="58"/>
    </row>
    <row r="405" spans="38:63" x14ac:dyDescent="0.25">
      <c r="AL405" s="58"/>
      <c r="AM405" s="58"/>
      <c r="AN405" s="58"/>
      <c r="AO405" s="58"/>
      <c r="AP405" s="58"/>
      <c r="AQ405" s="58"/>
      <c r="AR405" s="58"/>
      <c r="AS405" s="58"/>
      <c r="AT405" s="58"/>
      <c r="AU405" s="58"/>
      <c r="AV405" s="58"/>
      <c r="AW405" s="58"/>
      <c r="AX405" s="58"/>
      <c r="AY405" s="58"/>
      <c r="AZ405" s="58"/>
      <c r="BA405" s="58"/>
      <c r="BB405" s="58"/>
      <c r="BC405" s="58"/>
      <c r="BD405" s="58"/>
      <c r="BE405" s="58"/>
      <c r="BF405" s="58"/>
      <c r="BG405" s="58"/>
      <c r="BH405" s="58"/>
      <c r="BI405" s="58"/>
      <c r="BJ405" s="58"/>
      <c r="BK405" s="58"/>
    </row>
    <row r="406" spans="38:63" x14ac:dyDescent="0.25">
      <c r="AL406" s="58"/>
      <c r="AM406" s="58"/>
      <c r="AN406" s="58"/>
      <c r="AO406" s="58"/>
      <c r="AP406" s="58"/>
      <c r="AQ406" s="58"/>
      <c r="AR406" s="58"/>
      <c r="AS406" s="58"/>
      <c r="AT406" s="58"/>
      <c r="AU406" s="58"/>
      <c r="AV406" s="58"/>
      <c r="AW406" s="58"/>
      <c r="AX406" s="58"/>
      <c r="AY406" s="58"/>
      <c r="AZ406" s="58"/>
      <c r="BA406" s="58"/>
      <c r="BB406" s="58"/>
      <c r="BC406" s="58"/>
      <c r="BD406" s="58"/>
      <c r="BE406" s="58"/>
      <c r="BF406" s="58"/>
      <c r="BG406" s="58"/>
      <c r="BH406" s="58"/>
      <c r="BI406" s="58"/>
      <c r="BJ406" s="58"/>
      <c r="BK406" s="58"/>
    </row>
    <row r="407" spans="38:63" x14ac:dyDescent="0.25">
      <c r="AL407" s="58"/>
      <c r="AM407" s="58"/>
      <c r="AN407" s="58"/>
      <c r="AO407" s="58"/>
      <c r="AP407" s="58"/>
      <c r="AQ407" s="58"/>
      <c r="AR407" s="58"/>
      <c r="AS407" s="58"/>
      <c r="AT407" s="58"/>
      <c r="AU407" s="58"/>
      <c r="AV407" s="58"/>
      <c r="AW407" s="58"/>
      <c r="AX407" s="58"/>
      <c r="AY407" s="58"/>
      <c r="AZ407" s="58"/>
      <c r="BA407" s="58"/>
      <c r="BB407" s="58"/>
      <c r="BC407" s="58"/>
      <c r="BD407" s="58"/>
      <c r="BE407" s="58"/>
      <c r="BF407" s="58"/>
      <c r="BG407" s="58"/>
      <c r="BH407" s="58"/>
      <c r="BI407" s="58"/>
      <c r="BJ407" s="58"/>
      <c r="BK407" s="58"/>
    </row>
    <row r="408" spans="38:63" x14ac:dyDescent="0.25">
      <c r="AL408" s="58"/>
      <c r="AM408" s="58"/>
      <c r="AN408" s="58"/>
      <c r="AO408" s="58"/>
      <c r="AP408" s="58"/>
      <c r="AQ408" s="58"/>
      <c r="AR408" s="58"/>
      <c r="AS408" s="58"/>
      <c r="AT408" s="58"/>
      <c r="AU408" s="58"/>
      <c r="AV408" s="58"/>
      <c r="AW408" s="58"/>
      <c r="AX408" s="58"/>
      <c r="AY408" s="58"/>
      <c r="AZ408" s="58"/>
      <c r="BA408" s="58"/>
      <c r="BB408" s="58"/>
      <c r="BC408" s="58"/>
      <c r="BD408" s="58"/>
      <c r="BE408" s="58"/>
      <c r="BF408" s="58"/>
      <c r="BG408" s="58"/>
      <c r="BH408" s="58"/>
      <c r="BI408" s="58"/>
      <c r="BJ408" s="58"/>
      <c r="BK408" s="58"/>
    </row>
    <row r="409" spans="38:63" x14ac:dyDescent="0.25">
      <c r="AL409" s="58"/>
      <c r="AM409" s="58"/>
      <c r="AN409" s="58"/>
      <c r="AO409" s="58"/>
      <c r="AP409" s="58"/>
      <c r="AQ409" s="58"/>
      <c r="AR409" s="58"/>
      <c r="AS409" s="58"/>
      <c r="AT409" s="58"/>
      <c r="AU409" s="58"/>
      <c r="AV409" s="58"/>
      <c r="AW409" s="58"/>
      <c r="AX409" s="58"/>
      <c r="AY409" s="58"/>
      <c r="AZ409" s="58"/>
      <c r="BA409" s="58"/>
      <c r="BB409" s="58"/>
      <c r="BC409" s="58"/>
      <c r="BD409" s="58"/>
      <c r="BE409" s="58"/>
      <c r="BF409" s="58"/>
      <c r="BG409" s="58"/>
      <c r="BH409" s="58"/>
      <c r="BI409" s="58"/>
      <c r="BJ409" s="58"/>
      <c r="BK409" s="58"/>
    </row>
    <row r="410" spans="38:63" x14ac:dyDescent="0.25">
      <c r="AL410" s="58"/>
      <c r="AM410" s="58"/>
      <c r="AN410" s="58"/>
      <c r="AO410" s="58"/>
      <c r="AP410" s="58"/>
      <c r="AQ410" s="58"/>
      <c r="AR410" s="58"/>
      <c r="AS410" s="58"/>
      <c r="AT410" s="58"/>
      <c r="AU410" s="58"/>
      <c r="AV410" s="58"/>
      <c r="AW410" s="58"/>
      <c r="AX410" s="58"/>
      <c r="AY410" s="58"/>
      <c r="AZ410" s="58"/>
      <c r="BA410" s="58"/>
      <c r="BB410" s="58"/>
      <c r="BC410" s="58"/>
      <c r="BD410" s="58"/>
      <c r="BE410" s="58"/>
      <c r="BF410" s="58"/>
      <c r="BG410" s="58"/>
      <c r="BH410" s="58"/>
      <c r="BI410" s="58"/>
      <c r="BJ410" s="58"/>
      <c r="BK410" s="58"/>
    </row>
    <row r="411" spans="38:63" x14ac:dyDescent="0.25">
      <c r="AL411" s="58"/>
      <c r="AM411" s="58"/>
      <c r="AN411" s="58"/>
      <c r="AO411" s="58"/>
      <c r="AP411" s="58"/>
      <c r="AQ411" s="58"/>
      <c r="AR411" s="58"/>
      <c r="AS411" s="58"/>
      <c r="AT411" s="58"/>
      <c r="AU411" s="58"/>
      <c r="AV411" s="58"/>
      <c r="AW411" s="58"/>
      <c r="AX411" s="58"/>
      <c r="AY411" s="58"/>
      <c r="AZ411" s="58"/>
      <c r="BA411" s="58"/>
      <c r="BB411" s="58"/>
      <c r="BC411" s="58"/>
      <c r="BD411" s="58"/>
      <c r="BE411" s="58"/>
      <c r="BF411" s="58"/>
      <c r="BG411" s="58"/>
      <c r="BH411" s="58"/>
      <c r="BI411" s="58"/>
      <c r="BJ411" s="58"/>
      <c r="BK411" s="58"/>
    </row>
    <row r="412" spans="38:63" x14ac:dyDescent="0.25">
      <c r="AL412" s="58"/>
      <c r="AM412" s="58"/>
      <c r="AN412" s="58"/>
      <c r="AO412" s="58"/>
      <c r="AP412" s="58"/>
      <c r="AQ412" s="58"/>
      <c r="AR412" s="58"/>
      <c r="AS412" s="58"/>
      <c r="AT412" s="58"/>
      <c r="AU412" s="58"/>
      <c r="AV412" s="58"/>
      <c r="AW412" s="58"/>
      <c r="AX412" s="58"/>
      <c r="AY412" s="58"/>
      <c r="AZ412" s="58"/>
      <c r="BA412" s="58"/>
      <c r="BB412" s="58"/>
      <c r="BC412" s="58"/>
      <c r="BD412" s="58"/>
      <c r="BE412" s="58"/>
      <c r="BF412" s="58"/>
      <c r="BG412" s="58"/>
      <c r="BH412" s="58"/>
      <c r="BI412" s="58"/>
      <c r="BJ412" s="58"/>
      <c r="BK412" s="58"/>
    </row>
    <row r="413" spans="38:63" x14ac:dyDescent="0.25">
      <c r="AL413" s="58"/>
      <c r="AM413" s="58"/>
      <c r="AN413" s="58"/>
      <c r="AO413" s="58"/>
      <c r="AP413" s="58"/>
      <c r="AQ413" s="58"/>
      <c r="AR413" s="58"/>
      <c r="AS413" s="58"/>
      <c r="AT413" s="58"/>
      <c r="AU413" s="58"/>
      <c r="AV413" s="58"/>
      <c r="AW413" s="58"/>
      <c r="AX413" s="58"/>
      <c r="AY413" s="58"/>
      <c r="AZ413" s="58"/>
      <c r="BA413" s="58"/>
      <c r="BB413" s="58"/>
      <c r="BC413" s="58"/>
      <c r="BD413" s="58"/>
      <c r="BE413" s="58"/>
      <c r="BF413" s="58"/>
      <c r="BG413" s="58"/>
      <c r="BH413" s="58"/>
      <c r="BI413" s="58"/>
      <c r="BJ413" s="58"/>
      <c r="BK413" s="58"/>
    </row>
    <row r="414" spans="38:63" x14ac:dyDescent="0.25">
      <c r="AL414" s="58"/>
      <c r="AM414" s="58"/>
      <c r="AN414" s="58"/>
      <c r="AO414" s="58"/>
      <c r="AP414" s="58"/>
      <c r="AQ414" s="58"/>
      <c r="AR414" s="58"/>
      <c r="AS414" s="58"/>
      <c r="AT414" s="58"/>
      <c r="AU414" s="58"/>
      <c r="AV414" s="58"/>
      <c r="AW414" s="58"/>
      <c r="AX414" s="58"/>
      <c r="AY414" s="58"/>
      <c r="AZ414" s="58"/>
      <c r="BA414" s="58"/>
      <c r="BB414" s="58"/>
      <c r="BC414" s="58"/>
      <c r="BD414" s="58"/>
      <c r="BE414" s="58"/>
      <c r="BF414" s="58"/>
      <c r="BG414" s="58"/>
      <c r="BH414" s="58"/>
      <c r="BI414" s="58"/>
      <c r="BJ414" s="58"/>
      <c r="BK414" s="58"/>
    </row>
    <row r="415" spans="38:63" x14ac:dyDescent="0.25">
      <c r="AL415" s="58"/>
      <c r="AM415" s="58"/>
      <c r="AN415" s="58"/>
      <c r="AO415" s="58"/>
      <c r="AP415" s="58"/>
      <c r="AQ415" s="58"/>
      <c r="AR415" s="58"/>
      <c r="AS415" s="58"/>
      <c r="AT415" s="58"/>
      <c r="AU415" s="58"/>
      <c r="AV415" s="58"/>
      <c r="AW415" s="58"/>
      <c r="AX415" s="58"/>
      <c r="AY415" s="58"/>
      <c r="AZ415" s="58"/>
      <c r="BA415" s="58"/>
      <c r="BB415" s="58"/>
      <c r="BC415" s="58"/>
      <c r="BD415" s="58"/>
      <c r="BE415" s="58"/>
      <c r="BF415" s="58"/>
      <c r="BG415" s="58"/>
      <c r="BH415" s="58"/>
      <c r="BI415" s="58"/>
      <c r="BJ415" s="58"/>
      <c r="BK415" s="58"/>
    </row>
    <row r="416" spans="38:63" x14ac:dyDescent="0.25">
      <c r="AL416" s="58"/>
      <c r="AM416" s="58"/>
      <c r="AN416" s="58"/>
      <c r="AO416" s="58"/>
      <c r="AP416" s="58"/>
      <c r="AQ416" s="58"/>
      <c r="AR416" s="58"/>
      <c r="AS416" s="58"/>
      <c r="AT416" s="58"/>
      <c r="AU416" s="58"/>
      <c r="AV416" s="58"/>
      <c r="AW416" s="58"/>
      <c r="AX416" s="58"/>
      <c r="AY416" s="58"/>
      <c r="AZ416" s="58"/>
      <c r="BA416" s="58"/>
      <c r="BB416" s="58"/>
      <c r="BC416" s="58"/>
      <c r="BD416" s="58"/>
      <c r="BE416" s="58"/>
      <c r="BF416" s="58"/>
      <c r="BG416" s="58"/>
      <c r="BH416" s="58"/>
      <c r="BI416" s="58"/>
      <c r="BJ416" s="58"/>
      <c r="BK416" s="58"/>
    </row>
    <row r="417" spans="38:63" x14ac:dyDescent="0.25">
      <c r="AL417" s="58"/>
      <c r="AM417" s="58"/>
      <c r="AN417" s="58"/>
      <c r="AO417" s="58"/>
      <c r="AP417" s="58"/>
      <c r="AQ417" s="58"/>
      <c r="AR417" s="58"/>
      <c r="AS417" s="58"/>
      <c r="AT417" s="58"/>
      <c r="AU417" s="58"/>
      <c r="AV417" s="58"/>
      <c r="AW417" s="58"/>
      <c r="AX417" s="58"/>
      <c r="AY417" s="58"/>
      <c r="AZ417" s="58"/>
      <c r="BA417" s="58"/>
      <c r="BB417" s="58"/>
      <c r="BC417" s="58"/>
      <c r="BD417" s="58"/>
      <c r="BE417" s="58"/>
      <c r="BF417" s="58"/>
      <c r="BG417" s="58"/>
      <c r="BH417" s="58"/>
      <c r="BI417" s="58"/>
      <c r="BJ417" s="58"/>
      <c r="BK417" s="58"/>
    </row>
    <row r="418" spans="38:63" x14ac:dyDescent="0.25">
      <c r="AL418" s="58"/>
      <c r="AM418" s="58"/>
      <c r="AN418" s="58"/>
      <c r="AO418" s="58"/>
      <c r="AP418" s="58"/>
      <c r="AQ418" s="58"/>
      <c r="AR418" s="58"/>
      <c r="AS418" s="58"/>
      <c r="AT418" s="58"/>
      <c r="AU418" s="58"/>
      <c r="AV418" s="58"/>
      <c r="AW418" s="58"/>
      <c r="AX418" s="58"/>
      <c r="AY418" s="58"/>
      <c r="AZ418" s="58"/>
      <c r="BA418" s="58"/>
      <c r="BB418" s="58"/>
      <c r="BC418" s="58"/>
      <c r="BD418" s="58"/>
      <c r="BE418" s="58"/>
      <c r="BF418" s="58"/>
      <c r="BG418" s="58"/>
      <c r="BH418" s="58"/>
      <c r="BI418" s="58"/>
      <c r="BJ418" s="58"/>
      <c r="BK418" s="58"/>
    </row>
    <row r="419" spans="38:63" x14ac:dyDescent="0.25">
      <c r="AL419" s="58"/>
      <c r="AM419" s="58"/>
      <c r="AN419" s="58"/>
      <c r="AO419" s="58"/>
      <c r="AP419" s="58"/>
      <c r="AQ419" s="58"/>
      <c r="AR419" s="58"/>
      <c r="AS419" s="58"/>
      <c r="AT419" s="58"/>
      <c r="AU419" s="58"/>
      <c r="AV419" s="58"/>
      <c r="AW419" s="58"/>
      <c r="AX419" s="58"/>
      <c r="AY419" s="58"/>
      <c r="AZ419" s="58"/>
      <c r="BA419" s="58"/>
      <c r="BB419" s="58"/>
      <c r="BC419" s="58"/>
      <c r="BD419" s="58"/>
      <c r="BE419" s="58"/>
      <c r="BF419" s="58"/>
      <c r="BG419" s="58"/>
      <c r="BH419" s="58"/>
      <c r="BI419" s="58"/>
      <c r="BJ419" s="58"/>
      <c r="BK419" s="58"/>
    </row>
    <row r="420" spans="38:63" x14ac:dyDescent="0.25">
      <c r="AL420" s="58"/>
      <c r="AM420" s="58"/>
      <c r="AN420" s="58"/>
      <c r="AO420" s="58"/>
      <c r="AP420" s="58"/>
      <c r="AQ420" s="58"/>
      <c r="AR420" s="58"/>
      <c r="AS420" s="58"/>
      <c r="AT420" s="58"/>
      <c r="AU420" s="58"/>
      <c r="AV420" s="58"/>
      <c r="AW420" s="58"/>
      <c r="AX420" s="58"/>
      <c r="AY420" s="58"/>
      <c r="AZ420" s="58"/>
      <c r="BA420" s="58"/>
      <c r="BB420" s="58"/>
      <c r="BC420" s="58"/>
      <c r="BD420" s="58"/>
      <c r="BE420" s="58"/>
      <c r="BF420" s="58"/>
      <c r="BG420" s="58"/>
      <c r="BH420" s="58"/>
      <c r="BI420" s="58"/>
      <c r="BJ420" s="58"/>
      <c r="BK420" s="58"/>
    </row>
    <row r="421" spans="38:63" x14ac:dyDescent="0.25">
      <c r="AL421" s="58"/>
      <c r="AM421" s="58"/>
      <c r="AN421" s="58"/>
      <c r="AO421" s="58"/>
      <c r="AP421" s="58"/>
      <c r="AQ421" s="58"/>
      <c r="AR421" s="58"/>
      <c r="AS421" s="58"/>
      <c r="AT421" s="58"/>
      <c r="AU421" s="58"/>
      <c r="AV421" s="58"/>
      <c r="AW421" s="58"/>
      <c r="AX421" s="58"/>
      <c r="AY421" s="58"/>
      <c r="AZ421" s="58"/>
      <c r="BA421" s="58"/>
      <c r="BB421" s="58"/>
      <c r="BC421" s="58"/>
      <c r="BD421" s="58"/>
      <c r="BE421" s="58"/>
      <c r="BF421" s="58"/>
      <c r="BG421" s="58"/>
      <c r="BH421" s="58"/>
      <c r="BI421" s="58"/>
      <c r="BJ421" s="58"/>
      <c r="BK421" s="58"/>
    </row>
    <row r="422" spans="38:63" x14ac:dyDescent="0.25">
      <c r="AL422" s="58"/>
      <c r="AM422" s="58"/>
      <c r="AN422" s="58"/>
      <c r="AO422" s="58"/>
      <c r="AP422" s="58"/>
      <c r="AQ422" s="58"/>
      <c r="AR422" s="58"/>
      <c r="AS422" s="58"/>
      <c r="AT422" s="58"/>
      <c r="AU422" s="58"/>
      <c r="AV422" s="58"/>
      <c r="AW422" s="58"/>
      <c r="AX422" s="58"/>
      <c r="AY422" s="58"/>
      <c r="AZ422" s="58"/>
      <c r="BA422" s="58"/>
      <c r="BB422" s="58"/>
      <c r="BC422" s="58"/>
      <c r="BD422" s="58"/>
      <c r="BE422" s="58"/>
      <c r="BF422" s="58"/>
      <c r="BG422" s="58"/>
      <c r="BH422" s="58"/>
      <c r="BI422" s="58"/>
      <c r="BJ422" s="58"/>
      <c r="BK422" s="58"/>
    </row>
    <row r="423" spans="38:63" x14ac:dyDescent="0.25">
      <c r="AL423" s="58"/>
      <c r="AM423" s="58"/>
      <c r="AN423" s="58"/>
      <c r="AO423" s="58"/>
      <c r="AP423" s="58"/>
      <c r="AQ423" s="58"/>
      <c r="AR423" s="58"/>
      <c r="AS423" s="58"/>
      <c r="AT423" s="58"/>
      <c r="AU423" s="58"/>
      <c r="AV423" s="58"/>
      <c r="AW423" s="58"/>
      <c r="AX423" s="58"/>
      <c r="AY423" s="58"/>
      <c r="AZ423" s="58"/>
      <c r="BA423" s="58"/>
      <c r="BB423" s="58"/>
      <c r="BC423" s="58"/>
      <c r="BD423" s="58"/>
      <c r="BE423" s="58"/>
      <c r="BF423" s="58"/>
      <c r="BG423" s="58"/>
      <c r="BH423" s="58"/>
      <c r="BI423" s="58"/>
      <c r="BJ423" s="58"/>
      <c r="BK423" s="58"/>
    </row>
    <row r="424" spans="38:63" x14ac:dyDescent="0.25">
      <c r="AL424" s="58"/>
      <c r="AM424" s="58"/>
      <c r="AN424" s="58"/>
      <c r="AO424" s="58"/>
      <c r="AP424" s="58"/>
      <c r="AQ424" s="58"/>
      <c r="AR424" s="58"/>
      <c r="AS424" s="58"/>
      <c r="AT424" s="58"/>
      <c r="AU424" s="58"/>
      <c r="AV424" s="58"/>
      <c r="AW424" s="58"/>
      <c r="AX424" s="58"/>
      <c r="AY424" s="58"/>
      <c r="AZ424" s="58"/>
      <c r="BA424" s="58"/>
      <c r="BB424" s="58"/>
      <c r="BC424" s="58"/>
      <c r="BD424" s="58"/>
      <c r="BE424" s="58"/>
      <c r="BF424" s="58"/>
      <c r="BG424" s="58"/>
      <c r="BH424" s="58"/>
      <c r="BI424" s="58"/>
      <c r="BJ424" s="58"/>
      <c r="BK424" s="58"/>
    </row>
    <row r="425" spans="38:63" x14ac:dyDescent="0.25">
      <c r="AL425" s="58"/>
      <c r="AM425" s="58"/>
      <c r="AN425" s="58"/>
      <c r="AO425" s="58"/>
      <c r="AP425" s="58"/>
      <c r="AQ425" s="58"/>
      <c r="AR425" s="58"/>
      <c r="AS425" s="58"/>
      <c r="AT425" s="58"/>
      <c r="AU425" s="58"/>
      <c r="AV425" s="58"/>
      <c r="AW425" s="58"/>
      <c r="AX425" s="58"/>
      <c r="AY425" s="58"/>
      <c r="AZ425" s="58"/>
      <c r="BA425" s="58"/>
      <c r="BB425" s="58"/>
      <c r="BC425" s="58"/>
      <c r="BD425" s="58"/>
      <c r="BE425" s="58"/>
      <c r="BF425" s="58"/>
      <c r="BG425" s="58"/>
      <c r="BH425" s="58"/>
      <c r="BI425" s="58"/>
      <c r="BJ425" s="58"/>
      <c r="BK425" s="58"/>
    </row>
    <row r="426" spans="38:63" x14ac:dyDescent="0.25">
      <c r="AL426" s="58"/>
      <c r="AM426" s="58"/>
      <c r="AN426" s="58"/>
      <c r="AO426" s="58"/>
      <c r="AP426" s="58"/>
      <c r="AQ426" s="58"/>
      <c r="AR426" s="58"/>
      <c r="AS426" s="58"/>
      <c r="AT426" s="58"/>
      <c r="AU426" s="58"/>
      <c r="AV426" s="58"/>
      <c r="AW426" s="58"/>
      <c r="AX426" s="58"/>
      <c r="AY426" s="58"/>
      <c r="AZ426" s="58"/>
      <c r="BA426" s="58"/>
      <c r="BB426" s="58"/>
      <c r="BC426" s="58"/>
      <c r="BD426" s="58"/>
      <c r="BE426" s="58"/>
      <c r="BF426" s="58"/>
      <c r="BG426" s="58"/>
      <c r="BH426" s="58"/>
      <c r="BI426" s="58"/>
      <c r="BJ426" s="58"/>
      <c r="BK426" s="58"/>
    </row>
    <row r="427" spans="38:63" x14ac:dyDescent="0.25">
      <c r="AL427" s="58"/>
      <c r="AM427" s="58"/>
      <c r="AN427" s="58"/>
      <c r="AO427" s="58"/>
      <c r="AP427" s="58"/>
      <c r="AQ427" s="58"/>
      <c r="AR427" s="58"/>
      <c r="AS427" s="58"/>
      <c r="AT427" s="58"/>
      <c r="AU427" s="58"/>
      <c r="AV427" s="58"/>
      <c r="AW427" s="58"/>
      <c r="AX427" s="58"/>
      <c r="AY427" s="58"/>
      <c r="AZ427" s="58"/>
      <c r="BA427" s="58"/>
      <c r="BB427" s="58"/>
      <c r="BC427" s="58"/>
      <c r="BD427" s="58"/>
      <c r="BE427" s="58"/>
      <c r="BF427" s="58"/>
      <c r="BG427" s="58"/>
      <c r="BH427" s="58"/>
      <c r="BI427" s="58"/>
      <c r="BJ427" s="58"/>
      <c r="BK427" s="58"/>
    </row>
    <row r="428" spans="38:63" x14ac:dyDescent="0.25">
      <c r="AL428" s="58"/>
      <c r="AM428" s="58"/>
      <c r="AN428" s="58"/>
      <c r="AO428" s="58"/>
      <c r="AP428" s="58"/>
      <c r="AQ428" s="58"/>
      <c r="AR428" s="58"/>
      <c r="AS428" s="58"/>
      <c r="AT428" s="58"/>
      <c r="AU428" s="58"/>
      <c r="AV428" s="58"/>
      <c r="AW428" s="58"/>
      <c r="AX428" s="58"/>
      <c r="AY428" s="58"/>
      <c r="AZ428" s="58"/>
      <c r="BA428" s="58"/>
      <c r="BB428" s="58"/>
      <c r="BC428" s="58"/>
      <c r="BD428" s="58"/>
      <c r="BE428" s="58"/>
      <c r="BF428" s="58"/>
      <c r="BG428" s="58"/>
      <c r="BH428" s="58"/>
      <c r="BI428" s="58"/>
      <c r="BJ428" s="58"/>
      <c r="BK428" s="58"/>
    </row>
    <row r="429" spans="38:63" x14ac:dyDescent="0.25">
      <c r="AL429" s="58"/>
      <c r="AM429" s="58"/>
      <c r="AN429" s="58"/>
      <c r="AO429" s="58"/>
      <c r="AP429" s="58"/>
      <c r="AQ429" s="58"/>
      <c r="AR429" s="58"/>
      <c r="AS429" s="58"/>
      <c r="AT429" s="58"/>
      <c r="AU429" s="58"/>
      <c r="AV429" s="58"/>
      <c r="AW429" s="58"/>
      <c r="AX429" s="58"/>
      <c r="AY429" s="58"/>
      <c r="AZ429" s="58"/>
      <c r="BA429" s="58"/>
      <c r="BB429" s="58"/>
      <c r="BC429" s="58"/>
      <c r="BD429" s="58"/>
      <c r="BE429" s="58"/>
      <c r="BF429" s="58"/>
      <c r="BG429" s="58"/>
      <c r="BH429" s="58"/>
      <c r="BI429" s="58"/>
      <c r="BJ429" s="58"/>
      <c r="BK429" s="58"/>
    </row>
    <row r="430" spans="38:63" x14ac:dyDescent="0.25">
      <c r="AL430" s="58"/>
      <c r="AM430" s="58"/>
      <c r="AN430" s="58"/>
      <c r="AO430" s="58"/>
      <c r="AP430" s="58"/>
      <c r="AQ430" s="58"/>
      <c r="AR430" s="58"/>
      <c r="AS430" s="58"/>
      <c r="AT430" s="58"/>
      <c r="AU430" s="58"/>
      <c r="AV430" s="58"/>
      <c r="AW430" s="58"/>
      <c r="AX430" s="58"/>
      <c r="AY430" s="58"/>
      <c r="AZ430" s="58"/>
      <c r="BA430" s="58"/>
      <c r="BB430" s="58"/>
      <c r="BC430" s="58"/>
      <c r="BD430" s="58"/>
      <c r="BE430" s="58"/>
      <c r="BF430" s="58"/>
      <c r="BG430" s="58"/>
      <c r="BH430" s="58"/>
      <c r="BI430" s="58"/>
      <c r="BJ430" s="58"/>
      <c r="BK430" s="58"/>
    </row>
    <row r="431" spans="38:63" x14ac:dyDescent="0.25">
      <c r="AL431" s="58"/>
      <c r="AM431" s="58"/>
      <c r="AN431" s="58"/>
      <c r="AO431" s="58"/>
      <c r="AP431" s="58"/>
      <c r="AQ431" s="58"/>
      <c r="AR431" s="58"/>
      <c r="AS431" s="58"/>
      <c r="AT431" s="58"/>
      <c r="AU431" s="58"/>
      <c r="AV431" s="58"/>
      <c r="AW431" s="58"/>
      <c r="AX431" s="58"/>
      <c r="AY431" s="58"/>
      <c r="AZ431" s="58"/>
      <c r="BA431" s="58"/>
      <c r="BB431" s="58"/>
      <c r="BC431" s="58"/>
      <c r="BD431" s="58"/>
      <c r="BE431" s="58"/>
      <c r="BF431" s="58"/>
      <c r="BG431" s="58"/>
      <c r="BH431" s="58"/>
      <c r="BI431" s="58"/>
      <c r="BJ431" s="58"/>
      <c r="BK431" s="58"/>
    </row>
    <row r="432" spans="38:63" x14ac:dyDescent="0.25">
      <c r="AL432" s="58"/>
      <c r="AM432" s="58"/>
      <c r="AN432" s="58"/>
      <c r="AO432" s="58"/>
      <c r="AP432" s="58"/>
      <c r="AQ432" s="58"/>
      <c r="AR432" s="58"/>
      <c r="AS432" s="58"/>
      <c r="AT432" s="58"/>
      <c r="AU432" s="58"/>
      <c r="AV432" s="58"/>
      <c r="AW432" s="58"/>
      <c r="AX432" s="58"/>
      <c r="AY432" s="58"/>
      <c r="AZ432" s="58"/>
      <c r="BA432" s="58"/>
      <c r="BB432" s="58"/>
      <c r="BC432" s="58"/>
      <c r="BD432" s="58"/>
      <c r="BE432" s="58"/>
      <c r="BF432" s="58"/>
      <c r="BG432" s="58"/>
      <c r="BH432" s="58"/>
      <c r="BI432" s="58"/>
      <c r="BJ432" s="58"/>
      <c r="BK432" s="58"/>
    </row>
    <row r="433" spans="38:63" x14ac:dyDescent="0.25">
      <c r="AL433" s="58"/>
      <c r="AM433" s="58"/>
      <c r="AN433" s="58"/>
      <c r="AO433" s="58"/>
      <c r="AP433" s="58"/>
      <c r="AQ433" s="58"/>
      <c r="AR433" s="58"/>
      <c r="AS433" s="58"/>
      <c r="AT433" s="58"/>
      <c r="AU433" s="58"/>
      <c r="AV433" s="58"/>
      <c r="AW433" s="58"/>
      <c r="AX433" s="58"/>
      <c r="AY433" s="58"/>
      <c r="AZ433" s="58"/>
      <c r="BA433" s="58"/>
      <c r="BB433" s="58"/>
      <c r="BC433" s="58"/>
      <c r="BD433" s="58"/>
      <c r="BE433" s="58"/>
      <c r="BF433" s="58"/>
      <c r="BG433" s="58"/>
      <c r="BH433" s="58"/>
      <c r="BI433" s="58"/>
      <c r="BJ433" s="58"/>
      <c r="BK433" s="58"/>
    </row>
    <row r="434" spans="38:63" x14ac:dyDescent="0.25">
      <c r="AL434" s="58"/>
      <c r="AM434" s="58"/>
      <c r="AN434" s="58"/>
      <c r="AO434" s="58"/>
      <c r="AP434" s="58"/>
      <c r="AQ434" s="58"/>
      <c r="AR434" s="58"/>
      <c r="AS434" s="58"/>
      <c r="AT434" s="58"/>
      <c r="AU434" s="58"/>
      <c r="AV434" s="58"/>
      <c r="AW434" s="58"/>
      <c r="AX434" s="58"/>
      <c r="AY434" s="58"/>
      <c r="AZ434" s="58"/>
      <c r="BA434" s="58"/>
      <c r="BB434" s="58"/>
      <c r="BC434" s="58"/>
      <c r="BD434" s="58"/>
      <c r="BE434" s="58"/>
      <c r="BF434" s="58"/>
      <c r="BG434" s="58"/>
      <c r="BH434" s="58"/>
      <c r="BI434" s="58"/>
      <c r="BJ434" s="58"/>
      <c r="BK434" s="58"/>
    </row>
    <row r="435" spans="38:63" x14ac:dyDescent="0.25">
      <c r="AL435" s="58"/>
      <c r="AM435" s="58"/>
      <c r="AN435" s="58"/>
      <c r="AO435" s="58"/>
      <c r="AP435" s="58"/>
      <c r="AQ435" s="58"/>
      <c r="AR435" s="58"/>
      <c r="AS435" s="58"/>
      <c r="AT435" s="58"/>
      <c r="AU435" s="58"/>
      <c r="AV435" s="58"/>
      <c r="AW435" s="58"/>
      <c r="AX435" s="58"/>
      <c r="AY435" s="58"/>
      <c r="AZ435" s="58"/>
      <c r="BA435" s="58"/>
      <c r="BB435" s="58"/>
      <c r="BC435" s="58"/>
      <c r="BD435" s="58"/>
      <c r="BE435" s="58"/>
      <c r="BF435" s="58"/>
      <c r="BG435" s="58"/>
      <c r="BH435" s="58"/>
      <c r="BI435" s="58"/>
      <c r="BJ435" s="58"/>
      <c r="BK435" s="58"/>
    </row>
    <row r="436" spans="38:63" x14ac:dyDescent="0.25">
      <c r="AL436" s="58"/>
      <c r="AM436" s="58"/>
      <c r="AN436" s="58"/>
      <c r="AO436" s="58"/>
      <c r="AP436" s="58"/>
      <c r="AQ436" s="58"/>
      <c r="AR436" s="58"/>
      <c r="AS436" s="58"/>
      <c r="AT436" s="58"/>
      <c r="AU436" s="58"/>
      <c r="AV436" s="58"/>
      <c r="AW436" s="58"/>
      <c r="AX436" s="58"/>
      <c r="AY436" s="58"/>
      <c r="AZ436" s="58"/>
      <c r="BA436" s="58"/>
      <c r="BB436" s="58"/>
      <c r="BC436" s="58"/>
      <c r="BD436" s="58"/>
      <c r="BE436" s="58"/>
      <c r="BF436" s="58"/>
      <c r="BG436" s="58"/>
      <c r="BH436" s="58"/>
      <c r="BI436" s="58"/>
      <c r="BJ436" s="58"/>
      <c r="BK436" s="58"/>
    </row>
    <row r="437" spans="38:63" x14ac:dyDescent="0.25">
      <c r="AL437" s="58"/>
      <c r="AM437" s="58"/>
      <c r="AN437" s="58"/>
      <c r="AO437" s="58"/>
      <c r="AP437" s="58"/>
      <c r="AQ437" s="58"/>
      <c r="AR437" s="58"/>
      <c r="AS437" s="58"/>
      <c r="AT437" s="58"/>
      <c r="AU437" s="58"/>
      <c r="AV437" s="58"/>
      <c r="AW437" s="58"/>
      <c r="AX437" s="58"/>
      <c r="AY437" s="58"/>
      <c r="AZ437" s="58"/>
      <c r="BA437" s="58"/>
      <c r="BB437" s="58"/>
      <c r="BC437" s="58"/>
      <c r="BD437" s="58"/>
      <c r="BE437" s="58"/>
      <c r="BF437" s="58"/>
      <c r="BG437" s="58"/>
      <c r="BH437" s="58"/>
      <c r="BI437" s="58"/>
      <c r="BJ437" s="58"/>
      <c r="BK437" s="58"/>
    </row>
    <row r="438" spans="38:63" x14ac:dyDescent="0.25">
      <c r="AL438" s="58"/>
      <c r="AM438" s="58"/>
      <c r="AN438" s="58"/>
      <c r="AO438" s="58"/>
      <c r="AP438" s="58"/>
      <c r="AQ438" s="58"/>
      <c r="AR438" s="58"/>
      <c r="AS438" s="58"/>
      <c r="AT438" s="58"/>
      <c r="AU438" s="58"/>
      <c r="AV438" s="58"/>
      <c r="AW438" s="58"/>
      <c r="AX438" s="58"/>
      <c r="AY438" s="58"/>
      <c r="AZ438" s="58"/>
      <c r="BA438" s="58"/>
      <c r="BB438" s="58"/>
      <c r="BC438" s="58"/>
      <c r="BD438" s="58"/>
      <c r="BE438" s="58"/>
      <c r="BF438" s="58"/>
      <c r="BG438" s="58"/>
      <c r="BH438" s="58"/>
      <c r="BI438" s="58"/>
      <c r="BJ438" s="58"/>
      <c r="BK438" s="58"/>
    </row>
    <row r="439" spans="38:63" x14ac:dyDescent="0.25">
      <c r="AL439" s="58"/>
      <c r="AM439" s="58"/>
      <c r="AN439" s="58"/>
      <c r="AO439" s="58"/>
      <c r="AP439" s="58"/>
      <c r="AQ439" s="58"/>
      <c r="AR439" s="58"/>
      <c r="AS439" s="58"/>
      <c r="AT439" s="58"/>
      <c r="AU439" s="58"/>
      <c r="AV439" s="58"/>
      <c r="AW439" s="58"/>
      <c r="AX439" s="58"/>
      <c r="AY439" s="58"/>
      <c r="AZ439" s="58"/>
      <c r="BA439" s="58"/>
      <c r="BB439" s="58"/>
      <c r="BC439" s="58"/>
      <c r="BD439" s="58"/>
      <c r="BE439" s="58"/>
      <c r="BF439" s="58"/>
      <c r="BG439" s="58"/>
      <c r="BH439" s="58"/>
      <c r="BI439" s="58"/>
      <c r="BJ439" s="58"/>
      <c r="BK439" s="58"/>
    </row>
    <row r="440" spans="38:63" x14ac:dyDescent="0.25">
      <c r="AL440" s="58"/>
      <c r="AM440" s="58"/>
      <c r="AN440" s="58"/>
      <c r="AO440" s="58"/>
      <c r="AP440" s="58"/>
      <c r="AQ440" s="58"/>
      <c r="AR440" s="58"/>
      <c r="AS440" s="58"/>
      <c r="AT440" s="58"/>
      <c r="AU440" s="58"/>
      <c r="AV440" s="58"/>
      <c r="AW440" s="58"/>
      <c r="AX440" s="58"/>
      <c r="AY440" s="58"/>
      <c r="AZ440" s="58"/>
      <c r="BA440" s="58"/>
      <c r="BB440" s="58"/>
      <c r="BC440" s="58"/>
      <c r="BD440" s="58"/>
      <c r="BE440" s="58"/>
      <c r="BF440" s="58"/>
      <c r="BG440" s="58"/>
      <c r="BH440" s="58"/>
      <c r="BI440" s="58"/>
      <c r="BJ440" s="58"/>
      <c r="BK440" s="58"/>
    </row>
    <row r="441" spans="38:63" x14ac:dyDescent="0.25">
      <c r="AL441" s="58"/>
      <c r="AM441" s="58"/>
      <c r="AN441" s="58"/>
      <c r="AO441" s="58"/>
      <c r="AP441" s="58"/>
      <c r="AQ441" s="58"/>
      <c r="AR441" s="58"/>
      <c r="AS441" s="58"/>
      <c r="AT441" s="58"/>
      <c r="AU441" s="58"/>
      <c r="AV441" s="58"/>
      <c r="AW441" s="58"/>
      <c r="AX441" s="58"/>
      <c r="AY441" s="58"/>
      <c r="AZ441" s="58"/>
      <c r="BA441" s="58"/>
      <c r="BB441" s="58"/>
      <c r="BC441" s="58"/>
      <c r="BD441" s="58"/>
      <c r="BE441" s="58"/>
      <c r="BF441" s="58"/>
      <c r="BG441" s="58"/>
      <c r="BH441" s="58"/>
      <c r="BI441" s="58"/>
      <c r="BJ441" s="58"/>
      <c r="BK441" s="58"/>
    </row>
    <row r="442" spans="38:63" x14ac:dyDescent="0.25">
      <c r="AL442" s="58"/>
      <c r="AM442" s="58"/>
      <c r="AN442" s="58"/>
      <c r="AO442" s="58"/>
      <c r="AP442" s="58"/>
      <c r="AQ442" s="58"/>
      <c r="AR442" s="58"/>
      <c r="AS442" s="58"/>
      <c r="AT442" s="58"/>
      <c r="AU442" s="58"/>
      <c r="AV442" s="58"/>
      <c r="AW442" s="58"/>
      <c r="AX442" s="58"/>
      <c r="AY442" s="58"/>
      <c r="AZ442" s="58"/>
      <c r="BA442" s="58"/>
      <c r="BB442" s="58"/>
      <c r="BC442" s="58"/>
      <c r="BD442" s="58"/>
      <c r="BE442" s="58"/>
      <c r="BF442" s="58"/>
      <c r="BG442" s="58"/>
      <c r="BH442" s="58"/>
      <c r="BI442" s="58"/>
      <c r="BJ442" s="58"/>
      <c r="BK442" s="58"/>
    </row>
    <row r="443" spans="38:63" x14ac:dyDescent="0.25">
      <c r="AL443" s="58"/>
      <c r="AM443" s="58"/>
      <c r="AN443" s="58"/>
      <c r="AO443" s="58"/>
      <c r="AP443" s="58"/>
      <c r="AQ443" s="58"/>
      <c r="AR443" s="58"/>
      <c r="AS443" s="58"/>
      <c r="AT443" s="58"/>
      <c r="AU443" s="58"/>
      <c r="AV443" s="58"/>
      <c r="AW443" s="58"/>
      <c r="AX443" s="58"/>
      <c r="AY443" s="58"/>
      <c r="AZ443" s="58"/>
      <c r="BA443" s="58"/>
      <c r="BB443" s="58"/>
      <c r="BC443" s="58"/>
      <c r="BD443" s="58"/>
      <c r="BE443" s="58"/>
      <c r="BF443" s="58"/>
      <c r="BG443" s="58"/>
      <c r="BH443" s="58"/>
      <c r="BI443" s="58"/>
      <c r="BJ443" s="58"/>
      <c r="BK443" s="58"/>
    </row>
    <row r="444" spans="38:63" x14ac:dyDescent="0.25">
      <c r="AL444" s="58"/>
      <c r="AM444" s="58"/>
      <c r="AN444" s="58"/>
      <c r="AO444" s="58"/>
      <c r="AP444" s="58"/>
      <c r="AQ444" s="58"/>
      <c r="AR444" s="58"/>
      <c r="AS444" s="58"/>
      <c r="AT444" s="58"/>
      <c r="AU444" s="58"/>
      <c r="AV444" s="58"/>
      <c r="AW444" s="58"/>
      <c r="AX444" s="58"/>
      <c r="AY444" s="58"/>
      <c r="AZ444" s="58"/>
      <c r="BA444" s="58"/>
      <c r="BB444" s="58"/>
      <c r="BC444" s="58"/>
      <c r="BD444" s="58"/>
      <c r="BE444" s="58"/>
      <c r="BF444" s="58"/>
      <c r="BG444" s="58"/>
      <c r="BH444" s="58"/>
      <c r="BI444" s="58"/>
      <c r="BJ444" s="58"/>
      <c r="BK444" s="58"/>
    </row>
    <row r="445" spans="38:63" x14ac:dyDescent="0.25">
      <c r="AL445" s="58"/>
      <c r="AM445" s="58"/>
      <c r="AN445" s="58"/>
      <c r="AO445" s="58"/>
      <c r="AP445" s="58"/>
      <c r="AQ445" s="58"/>
      <c r="AR445" s="58"/>
      <c r="AS445" s="58"/>
      <c r="AT445" s="58"/>
      <c r="AU445" s="58"/>
      <c r="AV445" s="58"/>
      <c r="AW445" s="58"/>
      <c r="AX445" s="58"/>
      <c r="AY445" s="58"/>
      <c r="AZ445" s="58"/>
      <c r="BA445" s="58"/>
      <c r="BB445" s="58"/>
      <c r="BC445" s="58"/>
      <c r="BD445" s="58"/>
      <c r="BE445" s="58"/>
      <c r="BF445" s="58"/>
      <c r="BG445" s="58"/>
      <c r="BH445" s="58"/>
      <c r="BI445" s="58"/>
      <c r="BJ445" s="58"/>
      <c r="BK445" s="58"/>
    </row>
    <row r="446" spans="38:63" x14ac:dyDescent="0.25">
      <c r="AL446" s="58"/>
      <c r="AM446" s="58"/>
      <c r="AN446" s="58"/>
      <c r="AO446" s="58"/>
      <c r="AP446" s="58"/>
      <c r="AQ446" s="58"/>
      <c r="AR446" s="58"/>
      <c r="AS446" s="58"/>
      <c r="AT446" s="58"/>
      <c r="AU446" s="58"/>
      <c r="AV446" s="58"/>
      <c r="AW446" s="58"/>
      <c r="AX446" s="58"/>
      <c r="AY446" s="58"/>
      <c r="AZ446" s="58"/>
      <c r="BA446" s="58"/>
      <c r="BB446" s="58"/>
      <c r="BC446" s="58"/>
      <c r="BD446" s="58"/>
      <c r="BE446" s="58"/>
      <c r="BF446" s="58"/>
      <c r="BG446" s="58"/>
      <c r="BH446" s="58"/>
      <c r="BI446" s="58"/>
      <c r="BJ446" s="58"/>
      <c r="BK446" s="58"/>
    </row>
    <row r="447" spans="38:63" x14ac:dyDescent="0.25">
      <c r="AL447" s="58"/>
      <c r="AM447" s="58"/>
      <c r="AN447" s="58"/>
      <c r="AO447" s="58"/>
      <c r="AP447" s="58"/>
      <c r="AQ447" s="58"/>
      <c r="AR447" s="58"/>
      <c r="AS447" s="58"/>
      <c r="AT447" s="58"/>
      <c r="AU447" s="58"/>
      <c r="AV447" s="58"/>
      <c r="AW447" s="58"/>
      <c r="AX447" s="58"/>
      <c r="AY447" s="58"/>
      <c r="AZ447" s="58"/>
      <c r="BA447" s="58"/>
      <c r="BB447" s="58"/>
      <c r="BC447" s="58"/>
      <c r="BD447" s="58"/>
      <c r="BE447" s="58"/>
      <c r="BF447" s="58"/>
      <c r="BG447" s="58"/>
      <c r="BH447" s="58"/>
      <c r="BI447" s="58"/>
      <c r="BJ447" s="58"/>
      <c r="BK447" s="58"/>
    </row>
    <row r="448" spans="38:63" x14ac:dyDescent="0.25">
      <c r="AL448" s="58"/>
      <c r="AM448" s="58"/>
      <c r="AN448" s="58"/>
      <c r="AO448" s="58"/>
      <c r="AP448" s="58"/>
      <c r="AQ448" s="58"/>
      <c r="AR448" s="58"/>
      <c r="AS448" s="58"/>
      <c r="AT448" s="58"/>
      <c r="AU448" s="58"/>
      <c r="AV448" s="58"/>
      <c r="AW448" s="58"/>
      <c r="AX448" s="58"/>
      <c r="AY448" s="58"/>
      <c r="AZ448" s="58"/>
      <c r="BA448" s="58"/>
      <c r="BB448" s="58"/>
      <c r="BC448" s="58"/>
      <c r="BD448" s="58"/>
      <c r="BE448" s="58"/>
      <c r="BF448" s="58"/>
      <c r="BG448" s="58"/>
      <c r="BH448" s="58"/>
      <c r="BI448" s="58"/>
      <c r="BJ448" s="58"/>
      <c r="BK448" s="58"/>
    </row>
    <row r="449" spans="38:63" x14ac:dyDescent="0.25">
      <c r="AL449" s="58"/>
      <c r="AM449" s="58"/>
      <c r="AN449" s="58"/>
      <c r="AO449" s="58"/>
      <c r="AP449" s="58"/>
      <c r="AQ449" s="58"/>
      <c r="AR449" s="58"/>
      <c r="AS449" s="58"/>
      <c r="AT449" s="58"/>
      <c r="AU449" s="58"/>
      <c r="AV449" s="58"/>
      <c r="AW449" s="58"/>
      <c r="AX449" s="58"/>
      <c r="AY449" s="58"/>
      <c r="AZ449" s="58"/>
      <c r="BA449" s="58"/>
      <c r="BB449" s="58"/>
      <c r="BC449" s="58"/>
      <c r="BD449" s="58"/>
      <c r="BE449" s="58"/>
      <c r="BF449" s="58"/>
      <c r="BG449" s="58"/>
      <c r="BH449" s="58"/>
      <c r="BI449" s="58"/>
      <c r="BJ449" s="58"/>
      <c r="BK449" s="58"/>
    </row>
    <row r="450" spans="38:63" x14ac:dyDescent="0.25">
      <c r="AL450" s="58"/>
      <c r="AM450" s="58"/>
      <c r="AN450" s="58"/>
      <c r="AO450" s="58"/>
      <c r="AP450" s="58"/>
      <c r="AQ450" s="58"/>
      <c r="AR450" s="58"/>
      <c r="AS450" s="58"/>
      <c r="AT450" s="58"/>
      <c r="AU450" s="58"/>
      <c r="AV450" s="58"/>
      <c r="AW450" s="58"/>
      <c r="AX450" s="58"/>
      <c r="AY450" s="58"/>
      <c r="AZ450" s="58"/>
      <c r="BA450" s="58"/>
      <c r="BB450" s="58"/>
      <c r="BC450" s="58"/>
      <c r="BD450" s="58"/>
      <c r="BE450" s="58"/>
      <c r="BF450" s="58"/>
      <c r="BG450" s="58"/>
      <c r="BH450" s="58"/>
      <c r="BI450" s="58"/>
      <c r="BJ450" s="58"/>
      <c r="BK450" s="58"/>
    </row>
    <row r="451" spans="38:63" x14ac:dyDescent="0.25">
      <c r="AL451" s="58"/>
      <c r="AM451" s="58"/>
      <c r="AN451" s="58"/>
      <c r="AO451" s="58"/>
      <c r="AP451" s="58"/>
      <c r="AQ451" s="58"/>
      <c r="AR451" s="58"/>
      <c r="AS451" s="58"/>
      <c r="AT451" s="58"/>
      <c r="AU451" s="58"/>
      <c r="AV451" s="58"/>
      <c r="AW451" s="58"/>
      <c r="AX451" s="58"/>
      <c r="AY451" s="58"/>
      <c r="AZ451" s="58"/>
      <c r="BA451" s="58"/>
      <c r="BB451" s="58"/>
      <c r="BC451" s="58"/>
      <c r="BD451" s="58"/>
      <c r="BE451" s="58"/>
      <c r="BF451" s="58"/>
      <c r="BG451" s="58"/>
      <c r="BH451" s="58"/>
      <c r="BI451" s="58"/>
      <c r="BJ451" s="58"/>
      <c r="BK451" s="58"/>
    </row>
    <row r="452" spans="38:63" x14ac:dyDescent="0.25">
      <c r="AL452" s="58"/>
      <c r="AM452" s="58"/>
      <c r="AN452" s="58"/>
      <c r="AO452" s="58"/>
      <c r="AP452" s="58"/>
      <c r="AQ452" s="58"/>
      <c r="AR452" s="58"/>
      <c r="AS452" s="58"/>
      <c r="AT452" s="58"/>
      <c r="AU452" s="58"/>
      <c r="AV452" s="58"/>
      <c r="AW452" s="58"/>
      <c r="AX452" s="58"/>
      <c r="AY452" s="58"/>
      <c r="AZ452" s="58"/>
      <c r="BA452" s="58"/>
      <c r="BB452" s="58"/>
      <c r="BC452" s="58"/>
      <c r="BD452" s="58"/>
      <c r="BE452" s="58"/>
      <c r="BF452" s="58"/>
      <c r="BG452" s="58"/>
      <c r="BH452" s="58"/>
      <c r="BI452" s="58"/>
      <c r="BJ452" s="58"/>
      <c r="BK452" s="58"/>
    </row>
    <row r="453" spans="38:63" x14ac:dyDescent="0.25">
      <c r="AL453" s="58"/>
      <c r="AM453" s="58"/>
      <c r="AN453" s="58"/>
      <c r="AO453" s="58"/>
      <c r="AP453" s="58"/>
      <c r="AQ453" s="58"/>
      <c r="AR453" s="58"/>
      <c r="AS453" s="58"/>
      <c r="AT453" s="58"/>
      <c r="AU453" s="58"/>
      <c r="AV453" s="58"/>
      <c r="AW453" s="58"/>
      <c r="AX453" s="58"/>
      <c r="AY453" s="58"/>
      <c r="AZ453" s="58"/>
      <c r="BA453" s="58"/>
      <c r="BB453" s="58"/>
      <c r="BC453" s="58"/>
      <c r="BD453" s="58"/>
      <c r="BE453" s="58"/>
      <c r="BF453" s="58"/>
      <c r="BG453" s="58"/>
      <c r="BH453" s="58"/>
      <c r="BI453" s="58"/>
      <c r="BJ453" s="58"/>
      <c r="BK453" s="58"/>
    </row>
    <row r="454" spans="38:63" x14ac:dyDescent="0.25">
      <c r="AL454" s="58"/>
      <c r="AM454" s="58"/>
      <c r="AN454" s="58"/>
      <c r="AO454" s="58"/>
      <c r="AP454" s="58"/>
      <c r="AQ454" s="58"/>
      <c r="AR454" s="58"/>
      <c r="AS454" s="58"/>
      <c r="AT454" s="58"/>
      <c r="AU454" s="58"/>
      <c r="AV454" s="58"/>
      <c r="AW454" s="58"/>
      <c r="AX454" s="58"/>
      <c r="AY454" s="58"/>
      <c r="AZ454" s="58"/>
      <c r="BA454" s="58"/>
      <c r="BB454" s="58"/>
      <c r="BC454" s="58"/>
      <c r="BD454" s="58"/>
      <c r="BE454" s="58"/>
      <c r="BF454" s="58"/>
      <c r="BG454" s="58"/>
      <c r="BH454" s="58"/>
      <c r="BI454" s="58"/>
      <c r="BJ454" s="58"/>
      <c r="BK454" s="58"/>
    </row>
    <row r="455" spans="38:63" x14ac:dyDescent="0.25">
      <c r="AL455" s="58"/>
      <c r="AM455" s="58"/>
      <c r="AN455" s="58"/>
      <c r="AO455" s="58"/>
      <c r="AP455" s="58"/>
      <c r="AQ455" s="58"/>
      <c r="AR455" s="58"/>
      <c r="AS455" s="58"/>
      <c r="AT455" s="58"/>
      <c r="AU455" s="58"/>
      <c r="AV455" s="58"/>
      <c r="AW455" s="58"/>
      <c r="AX455" s="58"/>
      <c r="AY455" s="58"/>
      <c r="AZ455" s="58"/>
      <c r="BA455" s="58"/>
      <c r="BB455" s="58"/>
      <c r="BC455" s="58"/>
      <c r="BD455" s="58"/>
      <c r="BE455" s="58"/>
      <c r="BF455" s="58"/>
      <c r="BG455" s="58"/>
      <c r="BH455" s="58"/>
      <c r="BI455" s="58"/>
      <c r="BJ455" s="58"/>
      <c r="BK455" s="58"/>
    </row>
    <row r="456" spans="38:63" x14ac:dyDescent="0.25">
      <c r="AL456" s="58"/>
      <c r="AM456" s="58"/>
      <c r="AN456" s="58"/>
      <c r="AO456" s="58"/>
      <c r="AP456" s="58"/>
      <c r="AQ456" s="58"/>
      <c r="AR456" s="58"/>
      <c r="AS456" s="58"/>
      <c r="AT456" s="58"/>
      <c r="AU456" s="58"/>
      <c r="AV456" s="58"/>
      <c r="AW456" s="58"/>
      <c r="AX456" s="58"/>
      <c r="AY456" s="58"/>
      <c r="AZ456" s="58"/>
      <c r="BA456" s="58"/>
      <c r="BB456" s="58"/>
      <c r="BC456" s="58"/>
      <c r="BD456" s="58"/>
      <c r="BE456" s="58"/>
      <c r="BF456" s="58"/>
      <c r="BG456" s="58"/>
      <c r="BH456" s="58"/>
      <c r="BI456" s="58"/>
      <c r="BJ456" s="58"/>
      <c r="BK456" s="58"/>
    </row>
    <row r="457" spans="38:63" x14ac:dyDescent="0.25">
      <c r="AL457" s="58"/>
      <c r="AM457" s="58"/>
      <c r="AN457" s="58"/>
      <c r="AO457" s="58"/>
      <c r="AP457" s="58"/>
      <c r="AQ457" s="58"/>
      <c r="AR457" s="58"/>
      <c r="AS457" s="58"/>
      <c r="AT457" s="58"/>
      <c r="AU457" s="58"/>
      <c r="AV457" s="58"/>
      <c r="AW457" s="58"/>
      <c r="AX457" s="58"/>
      <c r="AY457" s="58"/>
      <c r="AZ457" s="58"/>
      <c r="BA457" s="58"/>
      <c r="BB457" s="58"/>
      <c r="BC457" s="58"/>
      <c r="BD457" s="58"/>
      <c r="BE457" s="58"/>
      <c r="BF457" s="58"/>
      <c r="BG457" s="58"/>
      <c r="BH457" s="58"/>
      <c r="BI457" s="58"/>
      <c r="BJ457" s="58"/>
      <c r="BK457" s="58"/>
    </row>
    <row r="458" spans="38:63" x14ac:dyDescent="0.25">
      <c r="AL458" s="58"/>
      <c r="AM458" s="58"/>
      <c r="AN458" s="58"/>
      <c r="AO458" s="58"/>
      <c r="AP458" s="58"/>
      <c r="AQ458" s="58"/>
      <c r="AR458" s="58"/>
      <c r="AS458" s="58"/>
      <c r="AT458" s="58"/>
      <c r="AU458" s="58"/>
      <c r="AV458" s="58"/>
      <c r="AW458" s="58"/>
      <c r="AX458" s="58"/>
      <c r="AY458" s="58"/>
      <c r="AZ458" s="58"/>
      <c r="BA458" s="58"/>
      <c r="BB458" s="58"/>
      <c r="BC458" s="58"/>
      <c r="BD458" s="58"/>
      <c r="BE458" s="58"/>
      <c r="BF458" s="58"/>
      <c r="BG458" s="58"/>
      <c r="BH458" s="58"/>
      <c r="BI458" s="58"/>
      <c r="BJ458" s="58"/>
      <c r="BK458" s="58"/>
    </row>
    <row r="459" spans="38:63" x14ac:dyDescent="0.25">
      <c r="AL459" s="58"/>
      <c r="AM459" s="58"/>
      <c r="AN459" s="58"/>
      <c r="AO459" s="58"/>
      <c r="AP459" s="58"/>
      <c r="AQ459" s="58"/>
      <c r="AR459" s="58"/>
      <c r="AS459" s="58"/>
      <c r="AT459" s="58"/>
      <c r="AU459" s="58"/>
      <c r="AV459" s="58"/>
      <c r="AW459" s="58"/>
      <c r="AX459" s="58"/>
      <c r="AY459" s="58"/>
      <c r="AZ459" s="58"/>
      <c r="BA459" s="58"/>
      <c r="BB459" s="58"/>
      <c r="BC459" s="58"/>
      <c r="BD459" s="58"/>
      <c r="BE459" s="58"/>
      <c r="BF459" s="58"/>
      <c r="BG459" s="58"/>
      <c r="BH459" s="58"/>
      <c r="BI459" s="58"/>
      <c r="BJ459" s="58"/>
      <c r="BK459" s="58"/>
    </row>
    <row r="460" spans="38:63" x14ac:dyDescent="0.25">
      <c r="AL460" s="58"/>
      <c r="AM460" s="58"/>
      <c r="AN460" s="58"/>
      <c r="AO460" s="58"/>
      <c r="AP460" s="58"/>
      <c r="AQ460" s="58"/>
      <c r="AR460" s="58"/>
      <c r="AS460" s="58"/>
      <c r="AT460" s="58"/>
      <c r="AU460" s="58"/>
      <c r="AV460" s="58"/>
      <c r="AW460" s="58"/>
      <c r="AX460" s="58"/>
      <c r="AY460" s="58"/>
      <c r="AZ460" s="58"/>
      <c r="BA460" s="58"/>
      <c r="BB460" s="58"/>
      <c r="BC460" s="58"/>
      <c r="BD460" s="58"/>
      <c r="BE460" s="58"/>
      <c r="BF460" s="58"/>
      <c r="BG460" s="58"/>
      <c r="BH460" s="58"/>
      <c r="BI460" s="58"/>
      <c r="BJ460" s="58"/>
      <c r="BK460" s="58"/>
    </row>
    <row r="461" spans="38:63" x14ac:dyDescent="0.25">
      <c r="AL461" s="58"/>
      <c r="AM461" s="58"/>
      <c r="AN461" s="58"/>
      <c r="AO461" s="58"/>
      <c r="AP461" s="58"/>
      <c r="AQ461" s="58"/>
      <c r="AR461" s="58"/>
      <c r="AS461" s="58"/>
      <c r="AT461" s="58"/>
      <c r="AU461" s="58"/>
      <c r="AV461" s="58"/>
      <c r="AW461" s="58"/>
      <c r="AX461" s="58"/>
      <c r="AY461" s="58"/>
      <c r="AZ461" s="58"/>
      <c r="BA461" s="58"/>
      <c r="BB461" s="58"/>
      <c r="BC461" s="58"/>
      <c r="BD461" s="58"/>
      <c r="BE461" s="58"/>
      <c r="BF461" s="58"/>
      <c r="BG461" s="58"/>
      <c r="BH461" s="58"/>
      <c r="BI461" s="58"/>
      <c r="BJ461" s="58"/>
      <c r="BK461" s="58"/>
    </row>
    <row r="462" spans="38:63" x14ac:dyDescent="0.25">
      <c r="AL462" s="58"/>
      <c r="AM462" s="58"/>
      <c r="AN462" s="58"/>
      <c r="AO462" s="58"/>
      <c r="AP462" s="58"/>
      <c r="AQ462" s="58"/>
      <c r="AR462" s="58"/>
      <c r="AS462" s="58"/>
      <c r="AT462" s="58"/>
      <c r="AU462" s="58"/>
      <c r="AV462" s="58"/>
      <c r="AW462" s="58"/>
      <c r="AX462" s="58"/>
      <c r="AY462" s="58"/>
      <c r="AZ462" s="58"/>
      <c r="BA462" s="58"/>
      <c r="BB462" s="58"/>
      <c r="BC462" s="58"/>
      <c r="BD462" s="58"/>
      <c r="BE462" s="58"/>
      <c r="BF462" s="58"/>
      <c r="BG462" s="58"/>
      <c r="BH462" s="58"/>
      <c r="BI462" s="58"/>
      <c r="BJ462" s="58"/>
      <c r="BK462" s="58"/>
    </row>
    <row r="463" spans="38:63" x14ac:dyDescent="0.25">
      <c r="AL463" s="58"/>
      <c r="AM463" s="58"/>
      <c r="AN463" s="58"/>
      <c r="AO463" s="58"/>
      <c r="AP463" s="58"/>
      <c r="AQ463" s="58"/>
      <c r="AR463" s="58"/>
      <c r="AS463" s="58"/>
      <c r="AT463" s="58"/>
      <c r="AU463" s="58"/>
      <c r="AV463" s="58"/>
      <c r="AW463" s="58"/>
      <c r="AX463" s="58"/>
      <c r="AY463" s="58"/>
      <c r="AZ463" s="58"/>
      <c r="BA463" s="58"/>
      <c r="BB463" s="58"/>
      <c r="BC463" s="58"/>
      <c r="BD463" s="58"/>
      <c r="BE463" s="58"/>
      <c r="BF463" s="58"/>
      <c r="BG463" s="58"/>
      <c r="BH463" s="58"/>
      <c r="BI463" s="58"/>
      <c r="BJ463" s="58"/>
      <c r="BK463" s="58"/>
    </row>
    <row r="464" spans="38:63" x14ac:dyDescent="0.25">
      <c r="AL464" s="58"/>
      <c r="AM464" s="58"/>
      <c r="AN464" s="58"/>
      <c r="AO464" s="58"/>
      <c r="AP464" s="58"/>
      <c r="AQ464" s="58"/>
      <c r="AR464" s="58"/>
      <c r="AS464" s="58"/>
      <c r="AT464" s="58"/>
      <c r="AU464" s="58"/>
      <c r="AV464" s="58"/>
      <c r="AW464" s="58"/>
      <c r="AX464" s="58"/>
      <c r="AY464" s="58"/>
      <c r="AZ464" s="58"/>
      <c r="BA464" s="58"/>
      <c r="BB464" s="58"/>
      <c r="BC464" s="58"/>
      <c r="BD464" s="58"/>
      <c r="BE464" s="58"/>
      <c r="BF464" s="58"/>
      <c r="BG464" s="58"/>
      <c r="BH464" s="58"/>
      <c r="BI464" s="58"/>
      <c r="BJ464" s="58"/>
      <c r="BK464" s="58"/>
    </row>
    <row r="465" spans="38:63" x14ac:dyDescent="0.25">
      <c r="AL465" s="58"/>
      <c r="AM465" s="58"/>
      <c r="AN465" s="58"/>
      <c r="AO465" s="58"/>
      <c r="AP465" s="58"/>
      <c r="AQ465" s="58"/>
      <c r="AR465" s="58"/>
      <c r="AS465" s="58"/>
      <c r="AT465" s="58"/>
      <c r="AU465" s="58"/>
      <c r="AV465" s="58"/>
      <c r="AW465" s="58"/>
      <c r="AX465" s="58"/>
      <c r="AY465" s="58"/>
      <c r="AZ465" s="58"/>
      <c r="BA465" s="58"/>
      <c r="BB465" s="58"/>
      <c r="BC465" s="58"/>
      <c r="BD465" s="58"/>
      <c r="BE465" s="58"/>
      <c r="BF465" s="58"/>
      <c r="BG465" s="58"/>
      <c r="BH465" s="58"/>
      <c r="BI465" s="58"/>
      <c r="BJ465" s="58"/>
      <c r="BK465" s="58"/>
    </row>
    <row r="466" spans="38:63" x14ac:dyDescent="0.25">
      <c r="AL466" s="58"/>
      <c r="AM466" s="58"/>
      <c r="AN466" s="58"/>
      <c r="AO466" s="58"/>
      <c r="AP466" s="58"/>
      <c r="AQ466" s="58"/>
      <c r="AR466" s="58"/>
      <c r="AS466" s="58"/>
      <c r="AT466" s="58"/>
      <c r="AU466" s="58"/>
      <c r="AV466" s="58"/>
      <c r="AW466" s="58"/>
      <c r="AX466" s="58"/>
      <c r="AY466" s="58"/>
      <c r="AZ466" s="58"/>
      <c r="BA466" s="58"/>
      <c r="BB466" s="58"/>
      <c r="BC466" s="58"/>
      <c r="BD466" s="58"/>
      <c r="BE466" s="58"/>
      <c r="BF466" s="58"/>
      <c r="BG466" s="58"/>
      <c r="BH466" s="58"/>
      <c r="BI466" s="58"/>
      <c r="BJ466" s="58"/>
      <c r="BK466" s="58"/>
    </row>
    <row r="467" spans="38:63" x14ac:dyDescent="0.25">
      <c r="AL467" s="58"/>
      <c r="AM467" s="58"/>
      <c r="AN467" s="58"/>
      <c r="AO467" s="58"/>
      <c r="AP467" s="58"/>
      <c r="AQ467" s="58"/>
      <c r="AR467" s="58"/>
      <c r="AS467" s="58"/>
      <c r="AT467" s="58"/>
      <c r="AU467" s="58"/>
      <c r="AV467" s="58"/>
      <c r="AW467" s="58"/>
      <c r="AX467" s="58"/>
      <c r="AY467" s="58"/>
      <c r="AZ467" s="58"/>
      <c r="BA467" s="58"/>
      <c r="BB467" s="58"/>
      <c r="BC467" s="58"/>
      <c r="BD467" s="58"/>
      <c r="BE467" s="58"/>
      <c r="BF467" s="58"/>
      <c r="BG467" s="58"/>
      <c r="BH467" s="58"/>
      <c r="BI467" s="58"/>
      <c r="BJ467" s="58"/>
      <c r="BK467" s="58"/>
    </row>
    <row r="468" spans="38:63" x14ac:dyDescent="0.25">
      <c r="AL468" s="58"/>
      <c r="AM468" s="58"/>
      <c r="AN468" s="58"/>
      <c r="AO468" s="58"/>
      <c r="AP468" s="58"/>
      <c r="AQ468" s="58"/>
      <c r="AR468" s="58"/>
      <c r="AS468" s="58"/>
      <c r="AT468" s="58"/>
      <c r="AU468" s="58"/>
      <c r="AV468" s="58"/>
      <c r="AW468" s="58"/>
      <c r="AX468" s="58"/>
      <c r="AY468" s="58"/>
      <c r="AZ468" s="58"/>
      <c r="BA468" s="58"/>
      <c r="BB468" s="58"/>
      <c r="BC468" s="58"/>
      <c r="BD468" s="58"/>
      <c r="BE468" s="58"/>
      <c r="BF468" s="58"/>
      <c r="BG468" s="58"/>
      <c r="BH468" s="58"/>
      <c r="BI468" s="58"/>
      <c r="BJ468" s="58"/>
      <c r="BK468" s="58"/>
    </row>
    <row r="469" spans="38:63" x14ac:dyDescent="0.25">
      <c r="AL469" s="58"/>
      <c r="AM469" s="58"/>
      <c r="AN469" s="58"/>
      <c r="AO469" s="58"/>
      <c r="AP469" s="58"/>
      <c r="AQ469" s="58"/>
      <c r="AR469" s="58"/>
      <c r="AS469" s="58"/>
      <c r="AT469" s="58"/>
      <c r="AU469" s="58"/>
      <c r="AV469" s="58"/>
      <c r="AW469" s="58"/>
      <c r="AX469" s="58"/>
      <c r="AY469" s="58"/>
      <c r="AZ469" s="58"/>
      <c r="BA469" s="58"/>
      <c r="BB469" s="58"/>
      <c r="BC469" s="58"/>
      <c r="BD469" s="58"/>
      <c r="BE469" s="58"/>
      <c r="BF469" s="58"/>
      <c r="BG469" s="58"/>
      <c r="BH469" s="58"/>
      <c r="BI469" s="58"/>
      <c r="BJ469" s="58"/>
      <c r="BK469" s="58"/>
    </row>
    <row r="470" spans="38:63" x14ac:dyDescent="0.25">
      <c r="AL470" s="58"/>
      <c r="AM470" s="58"/>
      <c r="AN470" s="58"/>
      <c r="AO470" s="58"/>
      <c r="AP470" s="58"/>
      <c r="AQ470" s="58"/>
      <c r="AR470" s="58"/>
      <c r="AS470" s="58"/>
      <c r="AT470" s="58"/>
      <c r="AU470" s="58"/>
      <c r="AV470" s="58"/>
      <c r="AW470" s="58"/>
      <c r="AX470" s="58"/>
      <c r="AY470" s="58"/>
      <c r="AZ470" s="58"/>
      <c r="BA470" s="58"/>
      <c r="BB470" s="58"/>
      <c r="BC470" s="58"/>
      <c r="BD470" s="58"/>
      <c r="BE470" s="58"/>
      <c r="BF470" s="58"/>
      <c r="BG470" s="58"/>
      <c r="BH470" s="58"/>
      <c r="BI470" s="58"/>
      <c r="BJ470" s="58"/>
      <c r="BK470" s="58"/>
    </row>
    <row r="471" spans="38:63" x14ac:dyDescent="0.25">
      <c r="AL471" s="58"/>
      <c r="AM471" s="58"/>
      <c r="AN471" s="58"/>
      <c r="AO471" s="58"/>
      <c r="AP471" s="58"/>
      <c r="AQ471" s="58"/>
      <c r="AR471" s="58"/>
      <c r="AS471" s="58"/>
      <c r="AT471" s="58"/>
      <c r="AU471" s="58"/>
      <c r="AV471" s="58"/>
      <c r="AW471" s="58"/>
      <c r="AX471" s="58"/>
      <c r="AY471" s="58"/>
      <c r="AZ471" s="58"/>
      <c r="BA471" s="58"/>
      <c r="BB471" s="58"/>
      <c r="BC471" s="58"/>
      <c r="BD471" s="58"/>
      <c r="BE471" s="58"/>
      <c r="BF471" s="58"/>
      <c r="BG471" s="58"/>
      <c r="BH471" s="58"/>
      <c r="BI471" s="58"/>
      <c r="BJ471" s="58"/>
      <c r="BK471" s="58"/>
    </row>
    <row r="472" spans="38:63" x14ac:dyDescent="0.25">
      <c r="AL472" s="58"/>
      <c r="AM472" s="58"/>
      <c r="AN472" s="58"/>
      <c r="AO472" s="58"/>
      <c r="AP472" s="58"/>
      <c r="AQ472" s="58"/>
      <c r="AR472" s="58"/>
      <c r="AS472" s="58"/>
      <c r="AT472" s="58"/>
      <c r="AU472" s="58"/>
      <c r="AV472" s="58"/>
      <c r="AW472" s="58"/>
      <c r="AX472" s="58"/>
      <c r="AY472" s="58"/>
      <c r="AZ472" s="58"/>
      <c r="BA472" s="58"/>
      <c r="BB472" s="58"/>
      <c r="BC472" s="58"/>
      <c r="BD472" s="58"/>
      <c r="BE472" s="58"/>
      <c r="BF472" s="58"/>
      <c r="BG472" s="58"/>
      <c r="BH472" s="58"/>
      <c r="BI472" s="58"/>
      <c r="BJ472" s="58"/>
      <c r="BK472" s="58"/>
    </row>
    <row r="473" spans="38:63" x14ac:dyDescent="0.25">
      <c r="AL473" s="58"/>
      <c r="AM473" s="58"/>
      <c r="AN473" s="58"/>
      <c r="AO473" s="58"/>
      <c r="AP473" s="58"/>
      <c r="AQ473" s="58"/>
      <c r="AR473" s="58"/>
      <c r="AS473" s="58"/>
      <c r="AT473" s="58"/>
      <c r="AU473" s="58"/>
      <c r="AV473" s="58"/>
      <c r="AW473" s="58"/>
      <c r="AX473" s="58"/>
      <c r="AY473" s="58"/>
      <c r="AZ473" s="58"/>
      <c r="BA473" s="58"/>
      <c r="BB473" s="58"/>
      <c r="BC473" s="58"/>
      <c r="BD473" s="58"/>
      <c r="BE473" s="58"/>
      <c r="BF473" s="58"/>
      <c r="BG473" s="58"/>
      <c r="BH473" s="58"/>
      <c r="BI473" s="58"/>
      <c r="BJ473" s="58"/>
      <c r="BK473" s="58"/>
    </row>
    <row r="474" spans="38:63" x14ac:dyDescent="0.25">
      <c r="AL474" s="58"/>
      <c r="AM474" s="58"/>
      <c r="AN474" s="58"/>
      <c r="AO474" s="58"/>
      <c r="AP474" s="58"/>
      <c r="AQ474" s="58"/>
      <c r="AR474" s="58"/>
      <c r="AS474" s="58"/>
      <c r="AT474" s="58"/>
      <c r="AU474" s="58"/>
      <c r="AV474" s="58"/>
      <c r="AW474" s="58"/>
      <c r="AX474" s="58"/>
      <c r="AY474" s="58"/>
      <c r="AZ474" s="58"/>
      <c r="BA474" s="58"/>
      <c r="BB474" s="58"/>
      <c r="BC474" s="58"/>
      <c r="BD474" s="58"/>
      <c r="BE474" s="58"/>
      <c r="BF474" s="58"/>
      <c r="BG474" s="58"/>
      <c r="BH474" s="58"/>
      <c r="BI474" s="58"/>
      <c r="BJ474" s="58"/>
      <c r="BK474" s="58"/>
    </row>
    <row r="475" spans="38:63" x14ac:dyDescent="0.25">
      <c r="AL475" s="58"/>
      <c r="AM475" s="58"/>
      <c r="AN475" s="58"/>
      <c r="AO475" s="58"/>
      <c r="AP475" s="58"/>
      <c r="AQ475" s="58"/>
      <c r="AR475" s="58"/>
      <c r="AS475" s="58"/>
      <c r="AT475" s="58"/>
      <c r="AU475" s="58"/>
      <c r="AV475" s="58"/>
      <c r="AW475" s="58"/>
      <c r="AX475" s="58"/>
      <c r="AY475" s="58"/>
      <c r="AZ475" s="58"/>
      <c r="BA475" s="58"/>
      <c r="BB475" s="58"/>
      <c r="BC475" s="58"/>
      <c r="BD475" s="58"/>
      <c r="BE475" s="58"/>
      <c r="BF475" s="58"/>
      <c r="BG475" s="58"/>
      <c r="BH475" s="58"/>
      <c r="BI475" s="58"/>
      <c r="BJ475" s="58"/>
      <c r="BK475" s="58"/>
    </row>
    <row r="476" spans="38:63" x14ac:dyDescent="0.25">
      <c r="AL476" s="58"/>
      <c r="AM476" s="58"/>
      <c r="AN476" s="58"/>
      <c r="AO476" s="58"/>
      <c r="AP476" s="58"/>
      <c r="AQ476" s="58"/>
      <c r="AR476" s="58"/>
      <c r="AS476" s="58"/>
      <c r="AT476" s="58"/>
      <c r="AU476" s="58"/>
      <c r="AV476" s="58"/>
      <c r="AW476" s="58"/>
      <c r="AX476" s="58"/>
      <c r="AY476" s="58"/>
      <c r="AZ476" s="58"/>
      <c r="BA476" s="58"/>
      <c r="BB476" s="58"/>
      <c r="BC476" s="58"/>
      <c r="BD476" s="58"/>
      <c r="BE476" s="58"/>
      <c r="BF476" s="58"/>
      <c r="BG476" s="58"/>
      <c r="BH476" s="58"/>
      <c r="BI476" s="58"/>
      <c r="BJ476" s="58"/>
      <c r="BK476" s="58"/>
    </row>
    <row r="477" spans="38:63" x14ac:dyDescent="0.25">
      <c r="AL477" s="58"/>
      <c r="AM477" s="58"/>
      <c r="AN477" s="58"/>
      <c r="AO477" s="58"/>
      <c r="AP477" s="58"/>
      <c r="AQ477" s="58"/>
      <c r="AR477" s="58"/>
      <c r="AS477" s="58"/>
      <c r="AT477" s="58"/>
      <c r="AU477" s="58"/>
      <c r="AV477" s="58"/>
      <c r="AW477" s="58"/>
      <c r="AX477" s="58"/>
      <c r="AY477" s="58"/>
      <c r="AZ477" s="58"/>
      <c r="BA477" s="58"/>
      <c r="BB477" s="58"/>
      <c r="BC477" s="58"/>
      <c r="BD477" s="58"/>
      <c r="BE477" s="58"/>
      <c r="BF477" s="58"/>
      <c r="BG477" s="58"/>
      <c r="BH477" s="58"/>
      <c r="BI477" s="58"/>
      <c r="BJ477" s="58"/>
      <c r="BK477" s="58"/>
    </row>
    <row r="478" spans="38:63" x14ac:dyDescent="0.25">
      <c r="AL478" s="58"/>
      <c r="AM478" s="58"/>
      <c r="AN478" s="58"/>
      <c r="AO478" s="58"/>
      <c r="AP478" s="58"/>
      <c r="AQ478" s="58"/>
      <c r="AR478" s="58"/>
      <c r="AS478" s="58"/>
      <c r="AT478" s="58"/>
      <c r="AU478" s="58"/>
      <c r="AV478" s="58"/>
      <c r="AW478" s="58"/>
      <c r="AX478" s="58"/>
      <c r="AY478" s="58"/>
      <c r="AZ478" s="58"/>
      <c r="BA478" s="58"/>
      <c r="BB478" s="58"/>
      <c r="BC478" s="58"/>
      <c r="BD478" s="58"/>
      <c r="BE478" s="58"/>
      <c r="BF478" s="58"/>
      <c r="BG478" s="58"/>
      <c r="BH478" s="58"/>
      <c r="BI478" s="58"/>
      <c r="BJ478" s="58"/>
      <c r="BK478" s="58"/>
    </row>
    <row r="479" spans="38:63" x14ac:dyDescent="0.25">
      <c r="AL479" s="58"/>
      <c r="AM479" s="58"/>
      <c r="AN479" s="58"/>
      <c r="AO479" s="58"/>
      <c r="AP479" s="58"/>
      <c r="AQ479" s="58"/>
      <c r="AR479" s="58"/>
      <c r="AS479" s="58"/>
      <c r="AT479" s="58"/>
      <c r="AU479" s="58"/>
      <c r="AV479" s="58"/>
      <c r="AW479" s="58"/>
      <c r="AX479" s="58"/>
      <c r="AY479" s="58"/>
      <c r="AZ479" s="58"/>
      <c r="BA479" s="58"/>
      <c r="BB479" s="58"/>
      <c r="BC479" s="58"/>
      <c r="BD479" s="58"/>
      <c r="BE479" s="58"/>
      <c r="BF479" s="58"/>
      <c r="BG479" s="58"/>
      <c r="BH479" s="58"/>
      <c r="BI479" s="58"/>
      <c r="BJ479" s="58"/>
      <c r="BK479" s="58"/>
    </row>
    <row r="480" spans="38:63" x14ac:dyDescent="0.25">
      <c r="AL480" s="58"/>
      <c r="AM480" s="58"/>
      <c r="AN480" s="58"/>
      <c r="AO480" s="58"/>
      <c r="AP480" s="58"/>
      <c r="AQ480" s="58"/>
      <c r="AR480" s="58"/>
      <c r="AS480" s="58"/>
      <c r="AT480" s="58"/>
      <c r="AU480" s="58"/>
      <c r="AV480" s="58"/>
      <c r="AW480" s="58"/>
      <c r="AX480" s="58"/>
      <c r="AY480" s="58"/>
      <c r="AZ480" s="58"/>
      <c r="BA480" s="58"/>
      <c r="BB480" s="58"/>
      <c r="BC480" s="58"/>
      <c r="BD480" s="58"/>
      <c r="BE480" s="58"/>
      <c r="BF480" s="58"/>
      <c r="BG480" s="58"/>
      <c r="BH480" s="58"/>
      <c r="BI480" s="58"/>
      <c r="BJ480" s="58"/>
      <c r="BK480" s="58"/>
    </row>
    <row r="481" spans="38:63" x14ac:dyDescent="0.25">
      <c r="AL481" s="58"/>
      <c r="AM481" s="58"/>
      <c r="AN481" s="58"/>
      <c r="AO481" s="58"/>
      <c r="AP481" s="58"/>
      <c r="AQ481" s="58"/>
      <c r="AR481" s="58"/>
      <c r="AS481" s="58"/>
      <c r="AT481" s="58"/>
      <c r="AU481" s="58"/>
      <c r="AV481" s="58"/>
      <c r="AW481" s="58"/>
      <c r="AX481" s="58"/>
      <c r="AY481" s="58"/>
      <c r="AZ481" s="58"/>
      <c r="BA481" s="58"/>
      <c r="BB481" s="58"/>
      <c r="BC481" s="58"/>
      <c r="BD481" s="58"/>
      <c r="BE481" s="58"/>
      <c r="BF481" s="58"/>
      <c r="BG481" s="58"/>
      <c r="BH481" s="58"/>
      <c r="BI481" s="58"/>
      <c r="BJ481" s="58"/>
      <c r="BK481" s="58"/>
    </row>
    <row r="482" spans="38:63" x14ac:dyDescent="0.25">
      <c r="AL482" s="58"/>
      <c r="AM482" s="58"/>
      <c r="AN482" s="58"/>
      <c r="AO482" s="58"/>
      <c r="AP482" s="58"/>
      <c r="AQ482" s="58"/>
      <c r="AR482" s="58"/>
      <c r="AS482" s="58"/>
      <c r="AT482" s="58"/>
      <c r="AU482" s="58"/>
      <c r="AV482" s="58"/>
      <c r="AW482" s="58"/>
      <c r="AX482" s="58"/>
      <c r="AY482" s="58"/>
      <c r="AZ482" s="58"/>
      <c r="BA482" s="58"/>
      <c r="BB482" s="58"/>
      <c r="BC482" s="58"/>
      <c r="BD482" s="58"/>
      <c r="BE482" s="58"/>
      <c r="BF482" s="58"/>
      <c r="BG482" s="58"/>
      <c r="BH482" s="58"/>
      <c r="BI482" s="58"/>
      <c r="BJ482" s="58"/>
      <c r="BK482" s="58"/>
    </row>
    <row r="483" spans="38:63" x14ac:dyDescent="0.25">
      <c r="AL483" s="58"/>
      <c r="AM483" s="58"/>
      <c r="AN483" s="58"/>
      <c r="AO483" s="58"/>
      <c r="AP483" s="58"/>
      <c r="AQ483" s="58"/>
      <c r="AR483" s="58"/>
      <c r="AS483" s="58"/>
      <c r="AT483" s="58"/>
      <c r="AU483" s="58"/>
      <c r="AV483" s="58"/>
      <c r="AW483" s="58"/>
      <c r="AX483" s="58"/>
      <c r="AY483" s="58"/>
      <c r="AZ483" s="58"/>
      <c r="BA483" s="58"/>
      <c r="BB483" s="58"/>
      <c r="BC483" s="58"/>
      <c r="BD483" s="58"/>
      <c r="BE483" s="58"/>
      <c r="BF483" s="58"/>
      <c r="BG483" s="58"/>
      <c r="BH483" s="58"/>
      <c r="BI483" s="58"/>
      <c r="BJ483" s="58"/>
      <c r="BK483" s="58"/>
    </row>
    <row r="484" spans="38:63" x14ac:dyDescent="0.25">
      <c r="AL484" s="58"/>
      <c r="AM484" s="58"/>
      <c r="AN484" s="58"/>
      <c r="AO484" s="58"/>
      <c r="AP484" s="58"/>
      <c r="AQ484" s="58"/>
      <c r="AR484" s="58"/>
      <c r="AS484" s="58"/>
      <c r="AT484" s="58"/>
      <c r="AU484" s="58"/>
      <c r="AV484" s="58"/>
      <c r="AW484" s="58"/>
      <c r="AX484" s="58"/>
      <c r="AY484" s="58"/>
      <c r="AZ484" s="58"/>
      <c r="BA484" s="58"/>
      <c r="BB484" s="58"/>
      <c r="BC484" s="58"/>
      <c r="BD484" s="58"/>
      <c r="BE484" s="58"/>
      <c r="BF484" s="58"/>
      <c r="BG484" s="58"/>
      <c r="BH484" s="58"/>
      <c r="BI484" s="58"/>
      <c r="BJ484" s="58"/>
      <c r="BK484" s="58"/>
    </row>
    <row r="485" spans="38:63" x14ac:dyDescent="0.25">
      <c r="AL485" s="58"/>
      <c r="AM485" s="58"/>
      <c r="AN485" s="58"/>
      <c r="AO485" s="58"/>
      <c r="AP485" s="58"/>
      <c r="AQ485" s="58"/>
      <c r="AR485" s="58"/>
      <c r="AS485" s="58"/>
      <c r="AT485" s="58"/>
      <c r="AU485" s="58"/>
      <c r="AV485" s="58"/>
      <c r="AW485" s="58"/>
      <c r="AX485" s="58"/>
      <c r="AY485" s="58"/>
      <c r="AZ485" s="58"/>
      <c r="BA485" s="58"/>
      <c r="BB485" s="58"/>
      <c r="BC485" s="58"/>
      <c r="BD485" s="58"/>
      <c r="BE485" s="58"/>
      <c r="BF485" s="58"/>
      <c r="BG485" s="58"/>
      <c r="BH485" s="58"/>
      <c r="BI485" s="58"/>
      <c r="BJ485" s="58"/>
      <c r="BK485" s="58"/>
    </row>
    <row r="486" spans="38:63" x14ac:dyDescent="0.25">
      <c r="AL486" s="58"/>
      <c r="AM486" s="58"/>
      <c r="AN486" s="58"/>
      <c r="AO486" s="58"/>
      <c r="AP486" s="58"/>
      <c r="AQ486" s="58"/>
      <c r="AR486" s="58"/>
      <c r="AS486" s="58"/>
      <c r="AT486" s="58"/>
      <c r="AU486" s="58"/>
      <c r="AV486" s="58"/>
      <c r="AW486" s="58"/>
      <c r="AX486" s="58"/>
      <c r="AY486" s="58"/>
      <c r="AZ486" s="58"/>
      <c r="BA486" s="58"/>
      <c r="BB486" s="58"/>
      <c r="BC486" s="58"/>
      <c r="BD486" s="58"/>
      <c r="BE486" s="58"/>
      <c r="BF486" s="58"/>
      <c r="BG486" s="58"/>
      <c r="BH486" s="58"/>
      <c r="BI486" s="58"/>
      <c r="BJ486" s="58"/>
      <c r="BK486" s="58"/>
    </row>
    <row r="487" spans="38:63" x14ac:dyDescent="0.25">
      <c r="AL487" s="58"/>
      <c r="AM487" s="58"/>
      <c r="AN487" s="58"/>
      <c r="AO487" s="58"/>
      <c r="AP487" s="58"/>
      <c r="AQ487" s="58"/>
      <c r="AR487" s="58"/>
      <c r="AS487" s="58"/>
      <c r="AT487" s="58"/>
      <c r="AU487" s="58"/>
      <c r="AV487" s="58"/>
      <c r="AW487" s="58"/>
      <c r="AX487" s="58"/>
      <c r="AY487" s="58"/>
      <c r="AZ487" s="58"/>
      <c r="BA487" s="58"/>
      <c r="BB487" s="58"/>
      <c r="BC487" s="58"/>
      <c r="BD487" s="58"/>
      <c r="BE487" s="58"/>
      <c r="BF487" s="58"/>
      <c r="BG487" s="58"/>
      <c r="BH487" s="58"/>
      <c r="BI487" s="58"/>
      <c r="BJ487" s="58"/>
      <c r="BK487" s="58"/>
    </row>
    <row r="488" spans="38:63" x14ac:dyDescent="0.25">
      <c r="AL488" s="58"/>
      <c r="AM488" s="58"/>
      <c r="AN488" s="58"/>
      <c r="AO488" s="58"/>
      <c r="AP488" s="58"/>
      <c r="AQ488" s="58"/>
      <c r="AR488" s="58"/>
      <c r="AS488" s="58"/>
      <c r="AT488" s="58"/>
      <c r="AU488" s="58"/>
      <c r="AV488" s="58"/>
      <c r="AW488" s="58"/>
      <c r="AX488" s="58"/>
      <c r="AY488" s="58"/>
      <c r="AZ488" s="58"/>
      <c r="BA488" s="58"/>
      <c r="BB488" s="58"/>
      <c r="BC488" s="58"/>
      <c r="BD488" s="58"/>
      <c r="BE488" s="58"/>
      <c r="BF488" s="58"/>
      <c r="BG488" s="58"/>
      <c r="BH488" s="58"/>
      <c r="BI488" s="58"/>
      <c r="BJ488" s="58"/>
      <c r="BK488" s="58"/>
    </row>
    <row r="489" spans="38:63" x14ac:dyDescent="0.25">
      <c r="AL489" s="58"/>
      <c r="AM489" s="58"/>
      <c r="AN489" s="58"/>
      <c r="AO489" s="58"/>
      <c r="AP489" s="58"/>
      <c r="AQ489" s="58"/>
      <c r="AR489" s="58"/>
      <c r="AS489" s="58"/>
      <c r="AT489" s="58"/>
      <c r="AU489" s="58"/>
      <c r="AV489" s="58"/>
      <c r="AW489" s="58"/>
      <c r="AX489" s="58"/>
      <c r="AY489" s="58"/>
      <c r="AZ489" s="58"/>
      <c r="BA489" s="58"/>
      <c r="BB489" s="58"/>
      <c r="BC489" s="58"/>
      <c r="BD489" s="58"/>
      <c r="BE489" s="58"/>
      <c r="BF489" s="58"/>
      <c r="BG489" s="58"/>
      <c r="BH489" s="58"/>
      <c r="BI489" s="58"/>
      <c r="BJ489" s="58"/>
      <c r="BK489" s="58"/>
    </row>
    <row r="490" spans="38:63" x14ac:dyDescent="0.25">
      <c r="AL490" s="58"/>
      <c r="AM490" s="58"/>
      <c r="AN490" s="58"/>
      <c r="AO490" s="58"/>
      <c r="AP490" s="58"/>
      <c r="AQ490" s="58"/>
      <c r="AR490" s="58"/>
      <c r="AS490" s="58"/>
      <c r="AT490" s="58"/>
      <c r="AU490" s="58"/>
      <c r="AV490" s="58"/>
      <c r="AW490" s="58"/>
      <c r="AX490" s="58"/>
      <c r="AY490" s="58"/>
      <c r="AZ490" s="58"/>
      <c r="BA490" s="58"/>
      <c r="BB490" s="58"/>
      <c r="BC490" s="58"/>
      <c r="BD490" s="58"/>
      <c r="BE490" s="58"/>
      <c r="BF490" s="58"/>
      <c r="BG490" s="58"/>
      <c r="BH490" s="58"/>
      <c r="BI490" s="58"/>
      <c r="BJ490" s="58"/>
      <c r="BK490" s="58"/>
    </row>
    <row r="491" spans="38:63" x14ac:dyDescent="0.25">
      <c r="AL491" s="58"/>
      <c r="AM491" s="58"/>
      <c r="AN491" s="58"/>
      <c r="AO491" s="58"/>
      <c r="AP491" s="58"/>
      <c r="AQ491" s="58"/>
      <c r="AR491" s="58"/>
      <c r="AS491" s="58"/>
      <c r="AT491" s="58"/>
      <c r="AU491" s="58"/>
      <c r="AV491" s="58"/>
      <c r="AW491" s="58"/>
      <c r="AX491" s="58"/>
      <c r="AY491" s="58"/>
      <c r="AZ491" s="58"/>
      <c r="BA491" s="58"/>
      <c r="BB491" s="58"/>
      <c r="BC491" s="58"/>
      <c r="BD491" s="58"/>
      <c r="BE491" s="58"/>
      <c r="BF491" s="58"/>
      <c r="BG491" s="58"/>
      <c r="BH491" s="58"/>
      <c r="BI491" s="58"/>
      <c r="BJ491" s="58"/>
      <c r="BK491" s="58"/>
    </row>
    <row r="492" spans="38:63" x14ac:dyDescent="0.25">
      <c r="AL492" s="58"/>
      <c r="AM492" s="58"/>
      <c r="AN492" s="58"/>
      <c r="AO492" s="58"/>
      <c r="AP492" s="58"/>
      <c r="AQ492" s="58"/>
      <c r="AR492" s="58"/>
      <c r="AS492" s="58"/>
      <c r="AT492" s="58"/>
      <c r="AU492" s="58"/>
      <c r="AV492" s="58"/>
      <c r="AW492" s="58"/>
      <c r="AX492" s="58"/>
      <c r="AY492" s="58"/>
      <c r="AZ492" s="58"/>
      <c r="BA492" s="58"/>
      <c r="BB492" s="58"/>
      <c r="BC492" s="58"/>
      <c r="BD492" s="58"/>
      <c r="BE492" s="58"/>
      <c r="BF492" s="58"/>
      <c r="BG492" s="58"/>
      <c r="BH492" s="58"/>
      <c r="BI492" s="58"/>
      <c r="BJ492" s="58"/>
      <c r="BK492" s="58"/>
    </row>
    <row r="493" spans="38:63" x14ac:dyDescent="0.25">
      <c r="AL493" s="58"/>
      <c r="AM493" s="58"/>
      <c r="AN493" s="58"/>
      <c r="AO493" s="58"/>
      <c r="AP493" s="58"/>
      <c r="AQ493" s="58"/>
      <c r="AR493" s="58"/>
      <c r="AS493" s="58"/>
      <c r="AT493" s="58"/>
      <c r="AU493" s="58"/>
      <c r="AV493" s="58"/>
      <c r="AW493" s="58"/>
      <c r="AX493" s="58"/>
      <c r="AY493" s="58"/>
      <c r="AZ493" s="58"/>
      <c r="BA493" s="58"/>
      <c r="BB493" s="58"/>
      <c r="BC493" s="58"/>
      <c r="BD493" s="58"/>
      <c r="BE493" s="58"/>
      <c r="BF493" s="58"/>
      <c r="BG493" s="58"/>
      <c r="BH493" s="58"/>
      <c r="BI493" s="58"/>
      <c r="BJ493" s="58"/>
      <c r="BK493" s="58"/>
    </row>
    <row r="494" spans="38:63" x14ac:dyDescent="0.25">
      <c r="AL494" s="58"/>
      <c r="AM494" s="58"/>
      <c r="AN494" s="58"/>
      <c r="AO494" s="58"/>
      <c r="AP494" s="58"/>
      <c r="AQ494" s="58"/>
      <c r="AR494" s="58"/>
      <c r="AS494" s="58"/>
      <c r="AT494" s="58"/>
      <c r="AU494" s="58"/>
      <c r="AV494" s="58"/>
      <c r="AW494" s="58"/>
      <c r="AX494" s="58"/>
      <c r="AY494" s="58"/>
      <c r="AZ494" s="58"/>
      <c r="BA494" s="58"/>
      <c r="BB494" s="58"/>
      <c r="BC494" s="58"/>
      <c r="BD494" s="58"/>
      <c r="BE494" s="58"/>
      <c r="BF494" s="58"/>
      <c r="BG494" s="58"/>
      <c r="BH494" s="58"/>
      <c r="BI494" s="58"/>
      <c r="BJ494" s="58"/>
      <c r="BK494" s="58"/>
    </row>
    <row r="495" spans="38:63" x14ac:dyDescent="0.25">
      <c r="AL495" s="58"/>
      <c r="AM495" s="58"/>
      <c r="AN495" s="58"/>
      <c r="AO495" s="58"/>
      <c r="AP495" s="58"/>
      <c r="AQ495" s="58"/>
      <c r="AR495" s="58"/>
      <c r="AS495" s="58"/>
      <c r="AT495" s="58"/>
      <c r="AU495" s="58"/>
      <c r="AV495" s="58"/>
      <c r="AW495" s="58"/>
      <c r="AX495" s="58"/>
      <c r="AY495" s="58"/>
      <c r="AZ495" s="58"/>
      <c r="BA495" s="58"/>
      <c r="BB495" s="58"/>
      <c r="BC495" s="58"/>
      <c r="BD495" s="58"/>
      <c r="BE495" s="58"/>
      <c r="BF495" s="58"/>
      <c r="BG495" s="58"/>
      <c r="BH495" s="58"/>
      <c r="BI495" s="58"/>
      <c r="BJ495" s="58"/>
      <c r="BK495" s="58"/>
    </row>
    <row r="496" spans="38:63" x14ac:dyDescent="0.25">
      <c r="AL496" s="58"/>
      <c r="AM496" s="58"/>
      <c r="AN496" s="58"/>
      <c r="AO496" s="58"/>
      <c r="AP496" s="58"/>
      <c r="AQ496" s="58"/>
      <c r="AR496" s="58"/>
      <c r="AS496" s="58"/>
      <c r="AT496" s="58"/>
      <c r="AU496" s="58"/>
      <c r="AV496" s="58"/>
      <c r="AW496" s="58"/>
      <c r="AX496" s="58"/>
      <c r="AY496" s="58"/>
      <c r="AZ496" s="58"/>
      <c r="BA496" s="58"/>
      <c r="BB496" s="58"/>
      <c r="BC496" s="58"/>
      <c r="BD496" s="58"/>
      <c r="BE496" s="58"/>
      <c r="BF496" s="58"/>
      <c r="BG496" s="58"/>
      <c r="BH496" s="58"/>
      <c r="BI496" s="58"/>
      <c r="BJ496" s="58"/>
      <c r="BK496" s="58"/>
    </row>
    <row r="497" spans="38:63" x14ac:dyDescent="0.25">
      <c r="AL497" s="58"/>
      <c r="AM497" s="58"/>
      <c r="AN497" s="58"/>
      <c r="AO497" s="58"/>
      <c r="AP497" s="58"/>
      <c r="AQ497" s="58"/>
      <c r="AR497" s="58"/>
      <c r="AS497" s="58"/>
      <c r="AT497" s="58"/>
      <c r="AU497" s="58"/>
      <c r="AV497" s="58"/>
      <c r="AW497" s="58"/>
      <c r="AX497" s="58"/>
      <c r="AY497" s="58"/>
      <c r="AZ497" s="58"/>
      <c r="BA497" s="58"/>
      <c r="BB497" s="58"/>
      <c r="BC497" s="58"/>
      <c r="BD497" s="58"/>
      <c r="BE497" s="58"/>
      <c r="BF497" s="58"/>
      <c r="BG497" s="58"/>
      <c r="BH497" s="58"/>
      <c r="BI497" s="58"/>
      <c r="BJ497" s="58"/>
      <c r="BK497" s="58"/>
    </row>
    <row r="498" spans="38:63" x14ac:dyDescent="0.25">
      <c r="AL498" s="58"/>
      <c r="AM498" s="58"/>
      <c r="AN498" s="58"/>
      <c r="AO498" s="58"/>
      <c r="AP498" s="58"/>
      <c r="AQ498" s="58"/>
      <c r="AR498" s="58"/>
      <c r="AS498" s="58"/>
      <c r="AT498" s="58"/>
      <c r="AU498" s="58"/>
      <c r="AV498" s="58"/>
      <c r="AW498" s="58"/>
      <c r="AX498" s="58"/>
      <c r="AY498" s="58"/>
      <c r="AZ498" s="58"/>
      <c r="BA498" s="58"/>
      <c r="BB498" s="58"/>
      <c r="BC498" s="58"/>
      <c r="BD498" s="58"/>
      <c r="BE498" s="58"/>
      <c r="BF498" s="58"/>
      <c r="BG498" s="58"/>
      <c r="BH498" s="58"/>
      <c r="BI498" s="58"/>
      <c r="BJ498" s="58"/>
      <c r="BK498" s="58"/>
    </row>
    <row r="499" spans="38:63" x14ac:dyDescent="0.25">
      <c r="AL499" s="58"/>
      <c r="AM499" s="58"/>
      <c r="AN499" s="58"/>
      <c r="AO499" s="58"/>
      <c r="AP499" s="58"/>
      <c r="AQ499" s="58"/>
      <c r="AR499" s="58"/>
      <c r="AS499" s="58"/>
      <c r="AT499" s="58"/>
      <c r="AU499" s="58"/>
      <c r="AV499" s="58"/>
      <c r="AW499" s="58"/>
      <c r="AX499" s="58"/>
      <c r="AY499" s="58"/>
      <c r="AZ499" s="58"/>
      <c r="BA499" s="58"/>
      <c r="BB499" s="58"/>
      <c r="BC499" s="58"/>
      <c r="BD499" s="58"/>
      <c r="BE499" s="58"/>
      <c r="BF499" s="58"/>
      <c r="BG499" s="58"/>
      <c r="BH499" s="58"/>
      <c r="BI499" s="58"/>
      <c r="BJ499" s="58"/>
      <c r="BK499" s="58"/>
    </row>
    <row r="500" spans="38:63" x14ac:dyDescent="0.25">
      <c r="AL500" s="58"/>
      <c r="AM500" s="58"/>
      <c r="AN500" s="58"/>
      <c r="AO500" s="58"/>
      <c r="AP500" s="58"/>
      <c r="AQ500" s="58"/>
      <c r="AR500" s="58"/>
      <c r="AS500" s="58"/>
      <c r="AT500" s="58"/>
      <c r="AU500" s="58"/>
      <c r="AV500" s="58"/>
      <c r="AW500" s="58"/>
      <c r="AX500" s="58"/>
      <c r="AY500" s="58"/>
      <c r="AZ500" s="58"/>
      <c r="BA500" s="58"/>
      <c r="BB500" s="58"/>
      <c r="BC500" s="58"/>
      <c r="BD500" s="58"/>
      <c r="BE500" s="58"/>
      <c r="BF500" s="58"/>
      <c r="BG500" s="58"/>
      <c r="BH500" s="58"/>
      <c r="BI500" s="58"/>
      <c r="BJ500" s="58"/>
      <c r="BK500" s="58"/>
    </row>
    <row r="501" spans="38:63" x14ac:dyDescent="0.25">
      <c r="AL501" s="58"/>
      <c r="AM501" s="58"/>
      <c r="AN501" s="58"/>
      <c r="AO501" s="58"/>
      <c r="AP501" s="58"/>
      <c r="AQ501" s="58"/>
      <c r="AR501" s="58"/>
      <c r="AS501" s="58"/>
      <c r="AT501" s="58"/>
      <c r="AU501" s="58"/>
      <c r="AV501" s="58"/>
      <c r="AW501" s="58"/>
      <c r="AX501" s="58"/>
      <c r="AY501" s="58"/>
      <c r="AZ501" s="58"/>
      <c r="BA501" s="58"/>
      <c r="BB501" s="58"/>
      <c r="BC501" s="58"/>
      <c r="BD501" s="58"/>
      <c r="BE501" s="58"/>
      <c r="BF501" s="58"/>
      <c r="BG501" s="58"/>
      <c r="BH501" s="58"/>
      <c r="BI501" s="58"/>
      <c r="BJ501" s="58"/>
      <c r="BK501" s="58"/>
    </row>
    <row r="502" spans="38:63" x14ac:dyDescent="0.25">
      <c r="AL502" s="58"/>
      <c r="AM502" s="58"/>
      <c r="AN502" s="58"/>
      <c r="AO502" s="58"/>
      <c r="AP502" s="58"/>
      <c r="AQ502" s="58"/>
      <c r="AR502" s="58"/>
      <c r="AS502" s="58"/>
      <c r="AT502" s="58"/>
      <c r="AU502" s="58"/>
      <c r="AV502" s="58"/>
      <c r="AW502" s="58"/>
      <c r="AX502" s="58"/>
      <c r="AY502" s="58"/>
      <c r="AZ502" s="58"/>
      <c r="BA502" s="58"/>
      <c r="BB502" s="58"/>
      <c r="BC502" s="58"/>
      <c r="BD502" s="58"/>
      <c r="BE502" s="58"/>
      <c r="BF502" s="58"/>
      <c r="BG502" s="58"/>
      <c r="BH502" s="58"/>
      <c r="BI502" s="58"/>
      <c r="BJ502" s="58"/>
      <c r="BK502" s="58"/>
    </row>
    <row r="503" spans="38:63" x14ac:dyDescent="0.25">
      <c r="AL503" s="58"/>
      <c r="AM503" s="58"/>
      <c r="AN503" s="58"/>
      <c r="AO503" s="58"/>
      <c r="AP503" s="58"/>
      <c r="AQ503" s="58"/>
      <c r="AR503" s="58"/>
      <c r="AS503" s="58"/>
      <c r="AT503" s="58"/>
      <c r="AU503" s="58"/>
      <c r="AV503" s="58"/>
      <c r="AW503" s="58"/>
      <c r="AX503" s="58"/>
      <c r="AY503" s="58"/>
      <c r="AZ503" s="58"/>
      <c r="BA503" s="58"/>
      <c r="BB503" s="58"/>
      <c r="BC503" s="58"/>
      <c r="BD503" s="58"/>
      <c r="BE503" s="58"/>
      <c r="BF503" s="58"/>
      <c r="BG503" s="58"/>
      <c r="BH503" s="58"/>
      <c r="BI503" s="58"/>
      <c r="BJ503" s="58"/>
      <c r="BK503" s="58"/>
    </row>
    <row r="504" spans="38:63" x14ac:dyDescent="0.25">
      <c r="AL504" s="58"/>
      <c r="AM504" s="58"/>
      <c r="AN504" s="58"/>
      <c r="AO504" s="58"/>
      <c r="AP504" s="58"/>
      <c r="AQ504" s="58"/>
      <c r="AR504" s="58"/>
      <c r="AS504" s="58"/>
      <c r="AT504" s="58"/>
      <c r="AU504" s="58"/>
      <c r="AV504" s="58"/>
      <c r="AW504" s="58"/>
      <c r="AX504" s="58"/>
      <c r="AY504" s="58"/>
      <c r="AZ504" s="58"/>
      <c r="BA504" s="58"/>
      <c r="BB504" s="58"/>
      <c r="BC504" s="58"/>
      <c r="BD504" s="58"/>
      <c r="BE504" s="58"/>
      <c r="BF504" s="58"/>
      <c r="BG504" s="58"/>
      <c r="BH504" s="58"/>
      <c r="BI504" s="58"/>
      <c r="BJ504" s="58"/>
      <c r="BK504" s="58"/>
    </row>
    <row r="505" spans="38:63" x14ac:dyDescent="0.25">
      <c r="AL505" s="58"/>
      <c r="AM505" s="58"/>
      <c r="AN505" s="58"/>
      <c r="AO505" s="58"/>
      <c r="AP505" s="58"/>
      <c r="AQ505" s="58"/>
      <c r="AR505" s="58"/>
      <c r="AS505" s="58"/>
      <c r="AT505" s="58"/>
      <c r="AU505" s="58"/>
      <c r="AV505" s="58"/>
      <c r="AW505" s="58"/>
      <c r="AX505" s="58"/>
      <c r="AY505" s="58"/>
      <c r="AZ505" s="58"/>
      <c r="BA505" s="58"/>
      <c r="BB505" s="58"/>
      <c r="BC505" s="58"/>
      <c r="BD505" s="58"/>
      <c r="BE505" s="58"/>
      <c r="BF505" s="58"/>
      <c r="BG505" s="58"/>
      <c r="BH505" s="58"/>
      <c r="BI505" s="58"/>
      <c r="BJ505" s="58"/>
      <c r="BK505" s="58"/>
    </row>
    <row r="506" spans="38:63" x14ac:dyDescent="0.25">
      <c r="AL506" s="58"/>
      <c r="AM506" s="58"/>
      <c r="AN506" s="58"/>
      <c r="AO506" s="58"/>
      <c r="AP506" s="58"/>
      <c r="AQ506" s="58"/>
      <c r="AR506" s="58"/>
      <c r="AS506" s="58"/>
      <c r="AT506" s="58"/>
      <c r="AU506" s="58"/>
      <c r="AV506" s="58"/>
      <c r="AW506" s="58"/>
      <c r="AX506" s="58"/>
      <c r="AY506" s="58"/>
      <c r="AZ506" s="58"/>
      <c r="BA506" s="58"/>
      <c r="BB506" s="58"/>
      <c r="BC506" s="58"/>
      <c r="BD506" s="58"/>
      <c r="BE506" s="58"/>
      <c r="BF506" s="58"/>
      <c r="BG506" s="58"/>
      <c r="BH506" s="58"/>
      <c r="BI506" s="58"/>
      <c r="BJ506" s="58"/>
      <c r="BK506" s="58"/>
    </row>
    <row r="507" spans="38:63" x14ac:dyDescent="0.25">
      <c r="AL507" s="58"/>
      <c r="AM507" s="58"/>
      <c r="AN507" s="58"/>
      <c r="AO507" s="58"/>
      <c r="AP507" s="58"/>
      <c r="AQ507" s="58"/>
      <c r="AR507" s="58"/>
      <c r="AS507" s="58"/>
      <c r="AT507" s="58"/>
      <c r="AU507" s="58"/>
      <c r="AV507" s="58"/>
      <c r="AW507" s="58"/>
      <c r="AX507" s="58"/>
      <c r="AY507" s="58"/>
      <c r="AZ507" s="58"/>
      <c r="BA507" s="58"/>
      <c r="BB507" s="58"/>
      <c r="BC507" s="58"/>
      <c r="BD507" s="58"/>
      <c r="BE507" s="58"/>
      <c r="BF507" s="58"/>
      <c r="BG507" s="58"/>
      <c r="BH507" s="58"/>
      <c r="BI507" s="58"/>
      <c r="BJ507" s="58"/>
      <c r="BK507" s="58"/>
    </row>
    <row r="508" spans="38:63" x14ac:dyDescent="0.25">
      <c r="AL508" s="58"/>
      <c r="AM508" s="58"/>
      <c r="AN508" s="58"/>
      <c r="AO508" s="58"/>
      <c r="AP508" s="58"/>
      <c r="AQ508" s="58"/>
      <c r="AR508" s="58"/>
      <c r="AS508" s="58"/>
      <c r="AT508" s="58"/>
      <c r="AU508" s="58"/>
      <c r="AV508" s="58"/>
      <c r="AW508" s="58"/>
      <c r="AX508" s="58"/>
      <c r="AY508" s="58"/>
      <c r="AZ508" s="58"/>
      <c r="BA508" s="58"/>
      <c r="BB508" s="58"/>
      <c r="BC508" s="58"/>
      <c r="BD508" s="58"/>
      <c r="BE508" s="58"/>
      <c r="BF508" s="58"/>
      <c r="BG508" s="58"/>
      <c r="BH508" s="58"/>
      <c r="BI508" s="58"/>
      <c r="BJ508" s="58"/>
      <c r="BK508" s="58"/>
    </row>
    <row r="509" spans="38:63" x14ac:dyDescent="0.25">
      <c r="AL509" s="58"/>
      <c r="AM509" s="58"/>
      <c r="AN509" s="58"/>
      <c r="AO509" s="58"/>
      <c r="AP509" s="58"/>
      <c r="AQ509" s="58"/>
      <c r="AR509" s="58"/>
      <c r="AS509" s="58"/>
      <c r="AT509" s="58"/>
      <c r="AU509" s="58"/>
      <c r="AV509" s="58"/>
      <c r="AW509" s="58"/>
      <c r="AX509" s="58"/>
      <c r="AY509" s="58"/>
      <c r="AZ509" s="58"/>
      <c r="BA509" s="58"/>
      <c r="BB509" s="58"/>
      <c r="BC509" s="58"/>
      <c r="BD509" s="58"/>
      <c r="BE509" s="58"/>
      <c r="BF509" s="58"/>
      <c r="BG509" s="58"/>
      <c r="BH509" s="58"/>
      <c r="BI509" s="58"/>
      <c r="BJ509" s="58"/>
      <c r="BK509" s="58"/>
    </row>
    <row r="510" spans="38:63" x14ac:dyDescent="0.25">
      <c r="AL510" s="58"/>
      <c r="AM510" s="58"/>
      <c r="AN510" s="58"/>
      <c r="AO510" s="58"/>
      <c r="AP510" s="58"/>
      <c r="AQ510" s="58"/>
      <c r="AR510" s="58"/>
      <c r="AS510" s="58"/>
      <c r="AT510" s="58"/>
      <c r="AU510" s="58"/>
      <c r="AV510" s="58"/>
      <c r="AW510" s="58"/>
      <c r="AX510" s="58"/>
      <c r="AY510" s="58"/>
      <c r="AZ510" s="58"/>
      <c r="BA510" s="58"/>
      <c r="BB510" s="58"/>
      <c r="BC510" s="58"/>
      <c r="BD510" s="58"/>
      <c r="BE510" s="58"/>
      <c r="BF510" s="58"/>
      <c r="BG510" s="58"/>
      <c r="BH510" s="58"/>
      <c r="BI510" s="58"/>
      <c r="BJ510" s="58"/>
      <c r="BK510" s="58"/>
    </row>
    <row r="511" spans="38:63" x14ac:dyDescent="0.25">
      <c r="AL511" s="58"/>
      <c r="AM511" s="58"/>
      <c r="AN511" s="58"/>
      <c r="AO511" s="58"/>
      <c r="AP511" s="58"/>
      <c r="AQ511" s="58"/>
      <c r="AR511" s="58"/>
      <c r="AS511" s="58"/>
      <c r="AT511" s="58"/>
      <c r="AU511" s="58"/>
      <c r="AV511" s="58"/>
      <c r="AW511" s="58"/>
      <c r="AX511" s="58"/>
      <c r="AY511" s="58"/>
      <c r="AZ511" s="58"/>
      <c r="BA511" s="58"/>
      <c r="BB511" s="58"/>
      <c r="BC511" s="58"/>
      <c r="BD511" s="58"/>
      <c r="BE511" s="58"/>
      <c r="BF511" s="58"/>
      <c r="BG511" s="58"/>
      <c r="BH511" s="58"/>
      <c r="BI511" s="58"/>
      <c r="BJ511" s="58"/>
      <c r="BK511" s="58"/>
    </row>
    <row r="512" spans="38:63" x14ac:dyDescent="0.25">
      <c r="AL512" s="58"/>
      <c r="AM512" s="58"/>
      <c r="AN512" s="58"/>
      <c r="AO512" s="58"/>
      <c r="AP512" s="58"/>
      <c r="AQ512" s="58"/>
      <c r="AR512" s="58"/>
      <c r="AS512" s="58"/>
      <c r="AT512" s="58"/>
      <c r="AU512" s="58"/>
      <c r="AV512" s="58"/>
      <c r="AW512" s="58"/>
      <c r="AX512" s="58"/>
      <c r="AY512" s="58"/>
      <c r="AZ512" s="58"/>
      <c r="BA512" s="58"/>
      <c r="BB512" s="58"/>
      <c r="BC512" s="58"/>
      <c r="BD512" s="58"/>
      <c r="BE512" s="58"/>
      <c r="BF512" s="58"/>
      <c r="BG512" s="58"/>
      <c r="BH512" s="58"/>
      <c r="BI512" s="58"/>
      <c r="BJ512" s="58"/>
      <c r="BK512" s="58"/>
    </row>
    <row r="513" spans="38:63" x14ac:dyDescent="0.25">
      <c r="AL513" s="58"/>
      <c r="AM513" s="58"/>
      <c r="AN513" s="58"/>
      <c r="AO513" s="58"/>
      <c r="AP513" s="58"/>
      <c r="AQ513" s="58"/>
      <c r="AR513" s="58"/>
      <c r="AS513" s="58"/>
      <c r="AT513" s="58"/>
      <c r="AU513" s="58"/>
      <c r="AV513" s="58"/>
      <c r="AW513" s="58"/>
      <c r="AX513" s="58"/>
      <c r="AY513" s="58"/>
      <c r="AZ513" s="58"/>
      <c r="BA513" s="58"/>
      <c r="BB513" s="58"/>
      <c r="BC513" s="58"/>
      <c r="BD513" s="58"/>
      <c r="BE513" s="58"/>
      <c r="BF513" s="58"/>
      <c r="BG513" s="58"/>
      <c r="BH513" s="58"/>
      <c r="BI513" s="58"/>
      <c r="BJ513" s="58"/>
      <c r="BK513" s="58"/>
    </row>
    <row r="514" spans="38:63" x14ac:dyDescent="0.25">
      <c r="AL514" s="58"/>
      <c r="AM514" s="58"/>
      <c r="AN514" s="58"/>
      <c r="AO514" s="58"/>
      <c r="AP514" s="58"/>
      <c r="AQ514" s="58"/>
      <c r="AR514" s="58"/>
      <c r="AS514" s="58"/>
      <c r="AT514" s="58"/>
      <c r="AU514" s="58"/>
      <c r="AV514" s="58"/>
      <c r="AW514" s="58"/>
      <c r="AX514" s="58"/>
      <c r="AY514" s="58"/>
      <c r="AZ514" s="58"/>
      <c r="BA514" s="58"/>
      <c r="BB514" s="58"/>
      <c r="BC514" s="58"/>
      <c r="BD514" s="58"/>
      <c r="BE514" s="58"/>
      <c r="BF514" s="58"/>
      <c r="BG514" s="58"/>
      <c r="BH514" s="58"/>
      <c r="BI514" s="58"/>
      <c r="BJ514" s="58"/>
      <c r="BK514" s="58"/>
    </row>
    <row r="515" spans="38:63" x14ac:dyDescent="0.25">
      <c r="AL515" s="58"/>
      <c r="AM515" s="58"/>
      <c r="AN515" s="58"/>
      <c r="AO515" s="58"/>
      <c r="AP515" s="58"/>
      <c r="AQ515" s="58"/>
      <c r="AR515" s="58"/>
      <c r="AS515" s="58"/>
      <c r="AT515" s="58"/>
      <c r="AU515" s="58"/>
      <c r="AV515" s="58"/>
      <c r="AW515" s="58"/>
      <c r="AX515" s="58"/>
      <c r="AY515" s="58"/>
      <c r="AZ515" s="58"/>
      <c r="BA515" s="58"/>
      <c r="BB515" s="58"/>
      <c r="BC515" s="58"/>
      <c r="BD515" s="58"/>
      <c r="BE515" s="58"/>
      <c r="BF515" s="58"/>
      <c r="BG515" s="58"/>
      <c r="BH515" s="58"/>
      <c r="BI515" s="58"/>
      <c r="BJ515" s="58"/>
      <c r="BK515" s="58"/>
    </row>
    <row r="516" spans="38:63" x14ac:dyDescent="0.25">
      <c r="AL516" s="58"/>
      <c r="AM516" s="58"/>
      <c r="AN516" s="58"/>
      <c r="AO516" s="58"/>
      <c r="AP516" s="58"/>
      <c r="AQ516" s="58"/>
      <c r="AR516" s="58"/>
      <c r="AS516" s="58"/>
      <c r="AT516" s="58"/>
      <c r="AU516" s="58"/>
      <c r="AV516" s="58"/>
      <c r="AW516" s="58"/>
      <c r="AX516" s="58"/>
      <c r="AY516" s="58"/>
      <c r="AZ516" s="58"/>
      <c r="BA516" s="58"/>
      <c r="BB516" s="58"/>
      <c r="BC516" s="58"/>
      <c r="BD516" s="58"/>
      <c r="BE516" s="58"/>
      <c r="BF516" s="58"/>
      <c r="BG516" s="58"/>
      <c r="BH516" s="58"/>
      <c r="BI516" s="58"/>
      <c r="BJ516" s="58"/>
      <c r="BK516" s="58"/>
    </row>
    <row r="517" spans="38:63" x14ac:dyDescent="0.25">
      <c r="AL517" s="58"/>
      <c r="AM517" s="58"/>
      <c r="AN517" s="58"/>
      <c r="AO517" s="58"/>
      <c r="AP517" s="58"/>
      <c r="AQ517" s="58"/>
      <c r="AR517" s="58"/>
      <c r="AS517" s="58"/>
      <c r="AT517" s="58"/>
      <c r="AU517" s="58"/>
      <c r="AV517" s="58"/>
      <c r="AW517" s="58"/>
      <c r="AX517" s="58"/>
      <c r="AY517" s="58"/>
      <c r="AZ517" s="58"/>
      <c r="BA517" s="58"/>
      <c r="BB517" s="58"/>
      <c r="BC517" s="58"/>
      <c r="BD517" s="58"/>
      <c r="BE517" s="58"/>
      <c r="BF517" s="58"/>
      <c r="BG517" s="58"/>
      <c r="BH517" s="58"/>
      <c r="BI517" s="58"/>
      <c r="BJ517" s="58"/>
      <c r="BK517" s="58"/>
    </row>
    <row r="518" spans="38:63" x14ac:dyDescent="0.25">
      <c r="AL518" s="58"/>
      <c r="AM518" s="58"/>
      <c r="AN518" s="58"/>
      <c r="AO518" s="58"/>
      <c r="AP518" s="58"/>
      <c r="AQ518" s="58"/>
      <c r="AR518" s="58"/>
      <c r="AS518" s="58"/>
      <c r="AT518" s="58"/>
      <c r="AU518" s="58"/>
      <c r="AV518" s="58"/>
      <c r="AW518" s="58"/>
      <c r="AX518" s="58"/>
      <c r="AY518" s="58"/>
      <c r="AZ518" s="58"/>
      <c r="BA518" s="58"/>
      <c r="BB518" s="58"/>
      <c r="BC518" s="58"/>
      <c r="BD518" s="58"/>
      <c r="BE518" s="58"/>
      <c r="BF518" s="58"/>
      <c r="BG518" s="58"/>
      <c r="BH518" s="58"/>
      <c r="BI518" s="58"/>
      <c r="BJ518" s="58"/>
      <c r="BK518" s="58"/>
    </row>
    <row r="519" spans="38:63" x14ac:dyDescent="0.25">
      <c r="AL519" s="58"/>
      <c r="AM519" s="58"/>
      <c r="AN519" s="58"/>
      <c r="AO519" s="58"/>
      <c r="AP519" s="58"/>
      <c r="AQ519" s="58"/>
      <c r="AR519" s="58"/>
      <c r="AS519" s="58"/>
      <c r="AT519" s="58"/>
      <c r="AU519" s="58"/>
      <c r="AV519" s="58"/>
      <c r="AW519" s="58"/>
      <c r="AX519" s="58"/>
      <c r="AY519" s="58"/>
      <c r="AZ519" s="58"/>
      <c r="BA519" s="58"/>
      <c r="BB519" s="58"/>
      <c r="BC519" s="58"/>
      <c r="BD519" s="58"/>
      <c r="BE519" s="58"/>
      <c r="BF519" s="58"/>
      <c r="BG519" s="58"/>
      <c r="BH519" s="58"/>
      <c r="BI519" s="58"/>
      <c r="BJ519" s="58"/>
      <c r="BK519" s="58"/>
    </row>
    <row r="520" spans="38:63" x14ac:dyDescent="0.25">
      <c r="AL520" s="58"/>
      <c r="AM520" s="58"/>
      <c r="AN520" s="58"/>
      <c r="AO520" s="58"/>
      <c r="AP520" s="58"/>
      <c r="AQ520" s="58"/>
      <c r="AR520" s="58"/>
      <c r="AS520" s="58"/>
      <c r="AT520" s="58"/>
      <c r="AU520" s="58"/>
      <c r="AV520" s="58"/>
      <c r="AW520" s="58"/>
      <c r="AX520" s="58"/>
      <c r="AY520" s="58"/>
      <c r="AZ520" s="58"/>
      <c r="BA520" s="58"/>
      <c r="BB520" s="58"/>
      <c r="BC520" s="58"/>
      <c r="BD520" s="58"/>
      <c r="BE520" s="58"/>
      <c r="BF520" s="58"/>
      <c r="BG520" s="58"/>
      <c r="BH520" s="58"/>
      <c r="BI520" s="58"/>
      <c r="BJ520" s="58"/>
      <c r="BK520" s="58"/>
    </row>
    <row r="521" spans="38:63" x14ac:dyDescent="0.25">
      <c r="AL521" s="58"/>
      <c r="AM521" s="58"/>
      <c r="AN521" s="58"/>
      <c r="AO521" s="58"/>
      <c r="AP521" s="58"/>
      <c r="AQ521" s="58"/>
      <c r="AR521" s="58"/>
      <c r="AS521" s="58"/>
      <c r="AT521" s="58"/>
      <c r="AU521" s="58"/>
      <c r="AV521" s="58"/>
      <c r="AW521" s="58"/>
      <c r="AX521" s="58"/>
      <c r="AY521" s="58"/>
      <c r="AZ521" s="58"/>
      <c r="BA521" s="58"/>
      <c r="BB521" s="58"/>
      <c r="BC521" s="58"/>
      <c r="BD521" s="58"/>
      <c r="BE521" s="58"/>
      <c r="BF521" s="58"/>
      <c r="BG521" s="58"/>
      <c r="BH521" s="58"/>
      <c r="BI521" s="58"/>
      <c r="BJ521" s="58"/>
      <c r="BK521" s="58"/>
    </row>
    <row r="522" spans="38:63" x14ac:dyDescent="0.25">
      <c r="AL522" s="58"/>
      <c r="AM522" s="58"/>
      <c r="AN522" s="58"/>
      <c r="AO522" s="58"/>
      <c r="AP522" s="58"/>
      <c r="AQ522" s="58"/>
      <c r="AR522" s="58"/>
      <c r="AS522" s="58"/>
      <c r="AT522" s="58"/>
      <c r="AU522" s="58"/>
      <c r="AV522" s="58"/>
      <c r="AW522" s="58"/>
      <c r="AX522" s="58"/>
      <c r="AY522" s="58"/>
      <c r="AZ522" s="58"/>
      <c r="BA522" s="58"/>
      <c r="BB522" s="58"/>
      <c r="BC522" s="58"/>
      <c r="BD522" s="58"/>
      <c r="BE522" s="58"/>
      <c r="BF522" s="58"/>
      <c r="BG522" s="58"/>
      <c r="BH522" s="58"/>
      <c r="BI522" s="58"/>
      <c r="BJ522" s="58"/>
      <c r="BK522" s="58"/>
    </row>
    <row r="523" spans="38:63" x14ac:dyDescent="0.25">
      <c r="AL523" s="58"/>
      <c r="AM523" s="58"/>
      <c r="AN523" s="58"/>
      <c r="AO523" s="58"/>
      <c r="AP523" s="58"/>
      <c r="AQ523" s="58"/>
      <c r="AR523" s="58"/>
      <c r="AS523" s="58"/>
      <c r="AT523" s="58"/>
      <c r="AU523" s="58"/>
      <c r="AV523" s="58"/>
      <c r="AW523" s="58"/>
      <c r="AX523" s="58"/>
      <c r="AY523" s="58"/>
      <c r="AZ523" s="58"/>
      <c r="BA523" s="58"/>
      <c r="BB523" s="58"/>
      <c r="BC523" s="58"/>
      <c r="BD523" s="58"/>
      <c r="BE523" s="58"/>
      <c r="BF523" s="58"/>
      <c r="BG523" s="58"/>
      <c r="BH523" s="58"/>
      <c r="BI523" s="58"/>
      <c r="BJ523" s="58"/>
      <c r="BK523" s="58"/>
    </row>
    <row r="524" spans="38:63" x14ac:dyDescent="0.25">
      <c r="AL524" s="58"/>
      <c r="AM524" s="58"/>
      <c r="AN524" s="58"/>
      <c r="AO524" s="58"/>
      <c r="AP524" s="58"/>
      <c r="AQ524" s="58"/>
      <c r="AR524" s="58"/>
      <c r="AS524" s="58"/>
      <c r="AT524" s="58"/>
      <c r="AU524" s="58"/>
      <c r="AV524" s="58"/>
      <c r="AW524" s="58"/>
      <c r="AX524" s="58"/>
      <c r="AY524" s="58"/>
      <c r="AZ524" s="58"/>
      <c r="BA524" s="58"/>
      <c r="BB524" s="58"/>
      <c r="BC524" s="58"/>
      <c r="BD524" s="58"/>
      <c r="BE524" s="58"/>
      <c r="BF524" s="58"/>
      <c r="BG524" s="58"/>
      <c r="BH524" s="58"/>
      <c r="BI524" s="58"/>
      <c r="BJ524" s="58"/>
      <c r="BK524" s="58"/>
    </row>
    <row r="525" spans="38:63" x14ac:dyDescent="0.25">
      <c r="AL525" s="58"/>
      <c r="AM525" s="58"/>
      <c r="AN525" s="58"/>
      <c r="AO525" s="58"/>
      <c r="AP525" s="58"/>
      <c r="AQ525" s="58"/>
      <c r="AR525" s="58"/>
      <c r="AS525" s="58"/>
      <c r="AT525" s="58"/>
      <c r="AU525" s="58"/>
      <c r="AV525" s="58"/>
      <c r="AW525" s="58"/>
      <c r="AX525" s="58"/>
      <c r="AY525" s="58"/>
      <c r="AZ525" s="58"/>
      <c r="BA525" s="58"/>
      <c r="BB525" s="58"/>
      <c r="BC525" s="58"/>
      <c r="BD525" s="58"/>
      <c r="BE525" s="58"/>
      <c r="BF525" s="58"/>
      <c r="BG525" s="58"/>
      <c r="BH525" s="58"/>
      <c r="BI525" s="58"/>
      <c r="BJ525" s="58"/>
      <c r="BK525" s="58"/>
    </row>
    <row r="526" spans="38:63" x14ac:dyDescent="0.25">
      <c r="AL526" s="58"/>
      <c r="AM526" s="58"/>
      <c r="AN526" s="58"/>
      <c r="AO526" s="58"/>
      <c r="AP526" s="58"/>
      <c r="AQ526" s="58"/>
      <c r="AR526" s="58"/>
      <c r="AS526" s="58"/>
      <c r="AT526" s="58"/>
      <c r="AU526" s="58"/>
      <c r="AV526" s="58"/>
      <c r="AW526" s="58"/>
      <c r="AX526" s="58"/>
      <c r="AY526" s="58"/>
      <c r="AZ526" s="58"/>
      <c r="BA526" s="58"/>
      <c r="BB526" s="58"/>
      <c r="BC526" s="58"/>
      <c r="BD526" s="58"/>
      <c r="BE526" s="58"/>
      <c r="BF526" s="58"/>
      <c r="BG526" s="58"/>
      <c r="BH526" s="58"/>
      <c r="BI526" s="58"/>
      <c r="BJ526" s="58"/>
      <c r="BK526" s="58"/>
    </row>
    <row r="527" spans="38:63" x14ac:dyDescent="0.25">
      <c r="AL527" s="58"/>
      <c r="AM527" s="58"/>
      <c r="AN527" s="58"/>
      <c r="AO527" s="58"/>
      <c r="AP527" s="58"/>
      <c r="AQ527" s="58"/>
      <c r="AR527" s="58"/>
      <c r="AS527" s="58"/>
      <c r="AT527" s="58"/>
      <c r="AU527" s="58"/>
      <c r="AV527" s="58"/>
      <c r="AW527" s="58"/>
      <c r="AX527" s="58"/>
      <c r="AY527" s="58"/>
      <c r="AZ527" s="58"/>
      <c r="BA527" s="58"/>
      <c r="BB527" s="58"/>
      <c r="BC527" s="58"/>
      <c r="BD527" s="58"/>
      <c r="BE527" s="58"/>
      <c r="BF527" s="58"/>
      <c r="BG527" s="58"/>
      <c r="BH527" s="58"/>
      <c r="BI527" s="58"/>
      <c r="BJ527" s="58"/>
      <c r="BK527" s="58"/>
    </row>
    <row r="528" spans="38:63" x14ac:dyDescent="0.25">
      <c r="AL528" s="58"/>
      <c r="AM528" s="58"/>
      <c r="AN528" s="58"/>
      <c r="AO528" s="58"/>
      <c r="AP528" s="58"/>
      <c r="AQ528" s="58"/>
      <c r="AR528" s="58"/>
      <c r="AS528" s="58"/>
      <c r="AT528" s="58"/>
      <c r="AU528" s="58"/>
      <c r="AV528" s="58"/>
      <c r="AW528" s="58"/>
      <c r="AX528" s="58"/>
      <c r="AY528" s="58"/>
      <c r="AZ528" s="58"/>
      <c r="BA528" s="58"/>
      <c r="BB528" s="58"/>
      <c r="BC528" s="58"/>
      <c r="BD528" s="58"/>
      <c r="BE528" s="58"/>
      <c r="BF528" s="58"/>
      <c r="BG528" s="58"/>
      <c r="BH528" s="58"/>
      <c r="BI528" s="58"/>
      <c r="BJ528" s="58"/>
      <c r="BK528" s="58"/>
    </row>
    <row r="529" spans="38:63" x14ac:dyDescent="0.25">
      <c r="AL529" s="58"/>
      <c r="AM529" s="58"/>
      <c r="AN529" s="58"/>
      <c r="AO529" s="58"/>
      <c r="AP529" s="58"/>
      <c r="AQ529" s="58"/>
      <c r="AR529" s="58"/>
      <c r="AS529" s="58"/>
      <c r="AT529" s="58"/>
      <c r="AU529" s="58"/>
      <c r="AV529" s="58"/>
      <c r="AW529" s="58"/>
      <c r="AX529" s="58"/>
      <c r="AY529" s="58"/>
      <c r="AZ529" s="58"/>
      <c r="BA529" s="58"/>
      <c r="BB529" s="58"/>
      <c r="BC529" s="58"/>
      <c r="BD529" s="58"/>
      <c r="BE529" s="58"/>
      <c r="BF529" s="58"/>
      <c r="BG529" s="58"/>
      <c r="BH529" s="58"/>
      <c r="BI529" s="58"/>
      <c r="BJ529" s="58"/>
      <c r="BK529" s="58"/>
    </row>
    <row r="530" spans="38:63" x14ac:dyDescent="0.25">
      <c r="AL530" s="58"/>
      <c r="AM530" s="58"/>
      <c r="AN530" s="58"/>
      <c r="AO530" s="58"/>
      <c r="AP530" s="58"/>
      <c r="AQ530" s="58"/>
      <c r="AR530" s="58"/>
      <c r="AS530" s="58"/>
      <c r="AT530" s="58"/>
      <c r="AU530" s="58"/>
      <c r="AV530" s="58"/>
      <c r="AW530" s="58"/>
      <c r="AX530" s="58"/>
      <c r="AY530" s="58"/>
      <c r="AZ530" s="58"/>
      <c r="BA530" s="58"/>
      <c r="BB530" s="58"/>
      <c r="BC530" s="58"/>
      <c r="BD530" s="58"/>
      <c r="BE530" s="58"/>
      <c r="BF530" s="58"/>
      <c r="BG530" s="58"/>
      <c r="BH530" s="58"/>
      <c r="BI530" s="58"/>
      <c r="BJ530" s="58"/>
      <c r="BK530" s="58"/>
    </row>
    <row r="531" spans="38:63" x14ac:dyDescent="0.25">
      <c r="AL531" s="58"/>
      <c r="AM531" s="58"/>
      <c r="AN531" s="58"/>
      <c r="AO531" s="58"/>
      <c r="AP531" s="58"/>
      <c r="AQ531" s="58"/>
      <c r="AR531" s="58"/>
      <c r="AS531" s="58"/>
      <c r="AT531" s="58"/>
      <c r="AU531" s="58"/>
      <c r="AV531" s="58"/>
      <c r="AW531" s="58"/>
      <c r="AX531" s="58"/>
      <c r="AY531" s="58"/>
      <c r="AZ531" s="58"/>
      <c r="BA531" s="58"/>
      <c r="BB531" s="58"/>
      <c r="BC531" s="58"/>
      <c r="BD531" s="58"/>
      <c r="BE531" s="58"/>
      <c r="BF531" s="58"/>
      <c r="BG531" s="58"/>
      <c r="BH531" s="58"/>
      <c r="BI531" s="58"/>
      <c r="BJ531" s="58"/>
      <c r="BK531" s="58"/>
    </row>
    <row r="532" spans="38:63" x14ac:dyDescent="0.25">
      <c r="AL532" s="58"/>
      <c r="AM532" s="58"/>
      <c r="AN532" s="58"/>
      <c r="AO532" s="58"/>
      <c r="AP532" s="58"/>
      <c r="AQ532" s="58"/>
      <c r="AR532" s="58"/>
      <c r="AS532" s="58"/>
      <c r="AT532" s="58"/>
      <c r="AU532" s="58"/>
      <c r="AV532" s="58"/>
      <c r="AW532" s="58"/>
      <c r="AX532" s="58"/>
      <c r="AY532" s="58"/>
      <c r="AZ532" s="58"/>
      <c r="BA532" s="58"/>
      <c r="BB532" s="58"/>
      <c r="BC532" s="58"/>
      <c r="BD532" s="58"/>
      <c r="BE532" s="58"/>
      <c r="BF532" s="58"/>
      <c r="BG532" s="58"/>
      <c r="BH532" s="58"/>
      <c r="BI532" s="58"/>
      <c r="BJ532" s="58"/>
      <c r="BK532" s="58"/>
    </row>
    <row r="533" spans="38:63" x14ac:dyDescent="0.25">
      <c r="AL533" s="58"/>
      <c r="AM533" s="58"/>
      <c r="AN533" s="58"/>
      <c r="AO533" s="58"/>
      <c r="AP533" s="58"/>
      <c r="AQ533" s="58"/>
      <c r="AR533" s="58"/>
      <c r="AS533" s="58"/>
      <c r="AT533" s="58"/>
      <c r="AU533" s="58"/>
      <c r="AV533" s="58"/>
      <c r="AW533" s="58"/>
      <c r="AX533" s="58"/>
      <c r="AY533" s="58"/>
      <c r="AZ533" s="58"/>
      <c r="BA533" s="58"/>
      <c r="BB533" s="58"/>
      <c r="BC533" s="58"/>
      <c r="BD533" s="58"/>
      <c r="BE533" s="58"/>
      <c r="BF533" s="58"/>
      <c r="BG533" s="58"/>
      <c r="BH533" s="58"/>
      <c r="BI533" s="58"/>
      <c r="BJ533" s="58"/>
      <c r="BK533" s="58"/>
    </row>
    <row r="534" spans="38:63" x14ac:dyDescent="0.25">
      <c r="AL534" s="58"/>
      <c r="AM534" s="58"/>
      <c r="AN534" s="58"/>
      <c r="AO534" s="58"/>
      <c r="AP534" s="58"/>
      <c r="AQ534" s="58"/>
      <c r="AR534" s="58"/>
      <c r="AS534" s="58"/>
      <c r="AT534" s="58"/>
      <c r="AU534" s="58"/>
      <c r="AV534" s="58"/>
      <c r="AW534" s="58"/>
      <c r="AX534" s="58"/>
      <c r="AY534" s="58"/>
      <c r="AZ534" s="58"/>
      <c r="BA534" s="58"/>
      <c r="BB534" s="58"/>
      <c r="BC534" s="58"/>
      <c r="BD534" s="58"/>
      <c r="BE534" s="58"/>
      <c r="BF534" s="58"/>
      <c r="BG534" s="58"/>
      <c r="BH534" s="58"/>
      <c r="BI534" s="58"/>
      <c r="BJ534" s="58"/>
      <c r="BK534" s="58"/>
    </row>
    <row r="535" spans="38:63" x14ac:dyDescent="0.25">
      <c r="AL535" s="58"/>
      <c r="AM535" s="58"/>
      <c r="AN535" s="58"/>
      <c r="AO535" s="58"/>
      <c r="AP535" s="58"/>
      <c r="AQ535" s="58"/>
      <c r="AR535" s="58"/>
      <c r="AS535" s="58"/>
      <c r="AT535" s="58"/>
      <c r="AU535" s="58"/>
      <c r="AV535" s="58"/>
      <c r="AW535" s="58"/>
      <c r="AX535" s="58"/>
      <c r="AY535" s="58"/>
      <c r="AZ535" s="58"/>
      <c r="BA535" s="58"/>
      <c r="BB535" s="58"/>
      <c r="BC535" s="58"/>
      <c r="BD535" s="58"/>
      <c r="BE535" s="58"/>
      <c r="BF535" s="58"/>
      <c r="BG535" s="58"/>
      <c r="BH535" s="58"/>
      <c r="BI535" s="58"/>
      <c r="BJ535" s="58"/>
      <c r="BK535" s="58"/>
    </row>
    <row r="536" spans="38:63" x14ac:dyDescent="0.25">
      <c r="AL536" s="58"/>
      <c r="AM536" s="58"/>
      <c r="AN536" s="58"/>
      <c r="AO536" s="58"/>
      <c r="AP536" s="58"/>
      <c r="AQ536" s="58"/>
      <c r="AR536" s="58"/>
      <c r="AS536" s="58"/>
      <c r="AT536" s="58"/>
      <c r="AU536" s="58"/>
      <c r="AV536" s="58"/>
      <c r="AW536" s="58"/>
      <c r="AX536" s="58"/>
      <c r="AY536" s="58"/>
      <c r="AZ536" s="58"/>
      <c r="BA536" s="58"/>
      <c r="BB536" s="58"/>
      <c r="BC536" s="58"/>
      <c r="BD536" s="58"/>
      <c r="BE536" s="58"/>
      <c r="BF536" s="58"/>
      <c r="BG536" s="58"/>
      <c r="BH536" s="58"/>
      <c r="BI536" s="58"/>
      <c r="BJ536" s="58"/>
      <c r="BK536" s="58"/>
    </row>
    <row r="537" spans="38:63" x14ac:dyDescent="0.25">
      <c r="AL537" s="58"/>
      <c r="AM537" s="58"/>
      <c r="AN537" s="58"/>
      <c r="AO537" s="58"/>
      <c r="AP537" s="58"/>
      <c r="AQ537" s="58"/>
      <c r="AR537" s="58"/>
      <c r="AS537" s="58"/>
      <c r="AT537" s="58"/>
      <c r="AU537" s="58"/>
      <c r="AV537" s="58"/>
      <c r="AW537" s="58"/>
      <c r="AX537" s="58"/>
      <c r="AY537" s="58"/>
      <c r="AZ537" s="58"/>
      <c r="BA537" s="58"/>
      <c r="BB537" s="58"/>
      <c r="BC537" s="58"/>
      <c r="BD537" s="58"/>
      <c r="BE537" s="58"/>
      <c r="BF537" s="58"/>
      <c r="BG537" s="58"/>
      <c r="BH537" s="58"/>
      <c r="BI537" s="58"/>
      <c r="BJ537" s="58"/>
      <c r="BK537" s="58"/>
    </row>
    <row r="538" spans="38:63" x14ac:dyDescent="0.25">
      <c r="AL538" s="58"/>
      <c r="AM538" s="58"/>
      <c r="AN538" s="58"/>
      <c r="AO538" s="58"/>
      <c r="AP538" s="58"/>
      <c r="AQ538" s="58"/>
      <c r="AR538" s="58"/>
      <c r="AS538" s="58"/>
      <c r="AT538" s="58"/>
      <c r="AU538" s="58"/>
      <c r="AV538" s="58"/>
      <c r="AW538" s="58"/>
      <c r="AX538" s="58"/>
      <c r="AY538" s="58"/>
      <c r="AZ538" s="58"/>
      <c r="BA538" s="58"/>
      <c r="BB538" s="58"/>
      <c r="BC538" s="58"/>
      <c r="BD538" s="58"/>
      <c r="BE538" s="58"/>
      <c r="BF538" s="58"/>
      <c r="BG538" s="58"/>
      <c r="BH538" s="58"/>
      <c r="BI538" s="58"/>
      <c r="BJ538" s="58"/>
      <c r="BK538" s="58"/>
    </row>
    <row r="539" spans="38:63" x14ac:dyDescent="0.25">
      <c r="AL539" s="58"/>
      <c r="AM539" s="58"/>
      <c r="AN539" s="58"/>
      <c r="AO539" s="58"/>
      <c r="AP539" s="58"/>
      <c r="AQ539" s="58"/>
      <c r="AR539" s="58"/>
      <c r="AS539" s="58"/>
      <c r="AT539" s="58"/>
      <c r="AU539" s="58"/>
      <c r="AV539" s="58"/>
      <c r="AW539" s="58"/>
      <c r="AX539" s="58"/>
      <c r="AY539" s="58"/>
      <c r="AZ539" s="58"/>
      <c r="BA539" s="58"/>
      <c r="BB539" s="58"/>
      <c r="BC539" s="58"/>
      <c r="BD539" s="58"/>
      <c r="BE539" s="58"/>
      <c r="BF539" s="58"/>
      <c r="BG539" s="58"/>
      <c r="BH539" s="58"/>
      <c r="BI539" s="58"/>
      <c r="BJ539" s="58"/>
      <c r="BK539" s="58"/>
    </row>
    <row r="540" spans="38:63" x14ac:dyDescent="0.25">
      <c r="AL540" s="58"/>
      <c r="AM540" s="58"/>
      <c r="AN540" s="58"/>
      <c r="AO540" s="58"/>
      <c r="AP540" s="58"/>
      <c r="AQ540" s="58"/>
      <c r="AR540" s="58"/>
      <c r="AS540" s="58"/>
      <c r="AT540" s="58"/>
      <c r="AU540" s="58"/>
      <c r="AV540" s="58"/>
      <c r="AW540" s="58"/>
      <c r="AX540" s="58"/>
      <c r="AY540" s="58"/>
      <c r="AZ540" s="58"/>
      <c r="BA540" s="58"/>
      <c r="BB540" s="58"/>
      <c r="BC540" s="58"/>
      <c r="BD540" s="58"/>
      <c r="BE540" s="58"/>
      <c r="BF540" s="58"/>
      <c r="BG540" s="58"/>
      <c r="BH540" s="58"/>
      <c r="BI540" s="58"/>
      <c r="BJ540" s="58"/>
      <c r="BK540" s="58"/>
    </row>
    <row r="541" spans="38:63" x14ac:dyDescent="0.25">
      <c r="AL541" s="58"/>
      <c r="AM541" s="58"/>
      <c r="AN541" s="58"/>
      <c r="AO541" s="58"/>
      <c r="AP541" s="58"/>
      <c r="AQ541" s="58"/>
      <c r="AR541" s="58"/>
      <c r="AS541" s="58"/>
      <c r="AT541" s="58"/>
      <c r="AU541" s="58"/>
      <c r="AV541" s="58"/>
      <c r="AW541" s="58"/>
      <c r="AX541" s="58"/>
      <c r="AY541" s="58"/>
      <c r="AZ541" s="58"/>
      <c r="BA541" s="58"/>
      <c r="BB541" s="58"/>
      <c r="BC541" s="58"/>
      <c r="BD541" s="58"/>
      <c r="BE541" s="58"/>
      <c r="BF541" s="58"/>
      <c r="BG541" s="58"/>
      <c r="BH541" s="58"/>
      <c r="BI541" s="58"/>
      <c r="BJ541" s="58"/>
      <c r="BK541" s="58"/>
    </row>
    <row r="542" spans="38:63" x14ac:dyDescent="0.25">
      <c r="AL542" s="58"/>
      <c r="AM542" s="58"/>
      <c r="AN542" s="58"/>
      <c r="AO542" s="58"/>
      <c r="AP542" s="58"/>
      <c r="AQ542" s="58"/>
      <c r="AR542" s="58"/>
      <c r="AS542" s="58"/>
      <c r="AT542" s="58"/>
      <c r="AU542" s="58"/>
      <c r="AV542" s="58"/>
      <c r="AW542" s="58"/>
      <c r="AX542" s="58"/>
      <c r="AY542" s="58"/>
      <c r="AZ542" s="58"/>
      <c r="BA542" s="58"/>
      <c r="BB542" s="58"/>
      <c r="BC542" s="58"/>
      <c r="BD542" s="58"/>
      <c r="BE542" s="58"/>
      <c r="BF542" s="58"/>
      <c r="BG542" s="58"/>
      <c r="BH542" s="58"/>
      <c r="BI542" s="58"/>
      <c r="BJ542" s="58"/>
      <c r="BK542" s="58"/>
    </row>
    <row r="543" spans="38:63" x14ac:dyDescent="0.25">
      <c r="AL543" s="58"/>
      <c r="AM543" s="58"/>
      <c r="AN543" s="58"/>
      <c r="AO543" s="58"/>
      <c r="AP543" s="58"/>
      <c r="AQ543" s="58"/>
      <c r="AR543" s="58"/>
      <c r="AS543" s="58"/>
      <c r="AT543" s="58"/>
      <c r="AU543" s="58"/>
      <c r="AV543" s="58"/>
      <c r="AW543" s="58"/>
      <c r="AX543" s="58"/>
      <c r="AY543" s="58"/>
      <c r="AZ543" s="58"/>
      <c r="BA543" s="58"/>
      <c r="BB543" s="58"/>
      <c r="BC543" s="58"/>
      <c r="BD543" s="58"/>
      <c r="BE543" s="58"/>
      <c r="BF543" s="58"/>
      <c r="BG543" s="58"/>
      <c r="BH543" s="58"/>
      <c r="BI543" s="58"/>
      <c r="BJ543" s="58"/>
      <c r="BK543" s="58"/>
    </row>
    <row r="544" spans="38:63" x14ac:dyDescent="0.25">
      <c r="AL544" s="58"/>
      <c r="AM544" s="58"/>
      <c r="AN544" s="58"/>
      <c r="AO544" s="58"/>
      <c r="AP544" s="58"/>
      <c r="AQ544" s="58"/>
      <c r="AR544" s="58"/>
      <c r="AS544" s="58"/>
      <c r="AT544" s="58"/>
      <c r="AU544" s="58"/>
      <c r="AV544" s="58"/>
      <c r="AW544" s="58"/>
      <c r="AX544" s="58"/>
      <c r="AY544" s="58"/>
      <c r="AZ544" s="58"/>
      <c r="BA544" s="58"/>
      <c r="BB544" s="58"/>
      <c r="BC544" s="58"/>
      <c r="BD544" s="58"/>
      <c r="BE544" s="58"/>
      <c r="BF544" s="58"/>
      <c r="BG544" s="58"/>
      <c r="BH544" s="58"/>
      <c r="BI544" s="58"/>
      <c r="BJ544" s="58"/>
      <c r="BK544" s="58"/>
    </row>
    <row r="545" spans="38:63" x14ac:dyDescent="0.25">
      <c r="AL545" s="58"/>
      <c r="AM545" s="58"/>
      <c r="AN545" s="58"/>
      <c r="AO545" s="58"/>
      <c r="AP545" s="58"/>
      <c r="AQ545" s="58"/>
      <c r="AR545" s="58"/>
      <c r="AS545" s="58"/>
      <c r="AT545" s="58"/>
      <c r="AU545" s="58"/>
      <c r="AV545" s="58"/>
      <c r="AW545" s="58"/>
      <c r="AX545" s="58"/>
      <c r="AY545" s="58"/>
      <c r="AZ545" s="58"/>
      <c r="BA545" s="58"/>
      <c r="BB545" s="58"/>
      <c r="BC545" s="58"/>
      <c r="BD545" s="58"/>
      <c r="BE545" s="58"/>
      <c r="BF545" s="58"/>
      <c r="BG545" s="58"/>
      <c r="BH545" s="58"/>
      <c r="BI545" s="58"/>
      <c r="BJ545" s="58"/>
      <c r="BK545" s="58"/>
    </row>
    <row r="546" spans="38:63" x14ac:dyDescent="0.25">
      <c r="AL546" s="58"/>
      <c r="AM546" s="58"/>
      <c r="AN546" s="58"/>
      <c r="AO546" s="58"/>
      <c r="AP546" s="58"/>
      <c r="AQ546" s="58"/>
      <c r="AR546" s="58"/>
      <c r="AS546" s="58"/>
      <c r="AT546" s="58"/>
      <c r="AU546" s="58"/>
      <c r="AV546" s="58"/>
      <c r="AW546" s="58"/>
      <c r="AX546" s="58"/>
      <c r="AY546" s="58"/>
      <c r="AZ546" s="58"/>
      <c r="BA546" s="58"/>
      <c r="BB546" s="58"/>
      <c r="BC546" s="58"/>
      <c r="BD546" s="58"/>
      <c r="BE546" s="58"/>
      <c r="BF546" s="58"/>
      <c r="BG546" s="58"/>
      <c r="BH546" s="58"/>
      <c r="BI546" s="58"/>
      <c r="BJ546" s="58"/>
      <c r="BK546" s="58"/>
    </row>
    <row r="547" spans="38:63" x14ac:dyDescent="0.25">
      <c r="AL547" s="58"/>
      <c r="AM547" s="58"/>
      <c r="AN547" s="58"/>
      <c r="AO547" s="58"/>
      <c r="AP547" s="58"/>
      <c r="AQ547" s="58"/>
      <c r="AR547" s="58"/>
      <c r="AS547" s="58"/>
      <c r="AT547" s="58"/>
      <c r="AU547" s="58"/>
      <c r="AV547" s="58"/>
      <c r="AW547" s="58"/>
      <c r="AX547" s="58"/>
      <c r="AY547" s="58"/>
      <c r="AZ547" s="58"/>
      <c r="BA547" s="58"/>
      <c r="BB547" s="58"/>
      <c r="BC547" s="58"/>
      <c r="BD547" s="58"/>
      <c r="BE547" s="58"/>
      <c r="BF547" s="58"/>
      <c r="BG547" s="58"/>
      <c r="BH547" s="58"/>
      <c r="BI547" s="58"/>
      <c r="BJ547" s="58"/>
      <c r="BK547" s="58"/>
    </row>
    <row r="548" spans="38:63" x14ac:dyDescent="0.25">
      <c r="AL548" s="58"/>
      <c r="AM548" s="58"/>
      <c r="AN548" s="58"/>
      <c r="AO548" s="58"/>
      <c r="AP548" s="58"/>
      <c r="AQ548" s="58"/>
      <c r="AR548" s="58"/>
      <c r="AS548" s="58"/>
      <c r="AT548" s="58"/>
      <c r="AU548" s="58"/>
      <c r="AV548" s="58"/>
      <c r="AW548" s="58"/>
      <c r="AX548" s="58"/>
      <c r="AY548" s="58"/>
      <c r="AZ548" s="58"/>
      <c r="BA548" s="58"/>
      <c r="BB548" s="58"/>
      <c r="BC548" s="58"/>
      <c r="BD548" s="58"/>
      <c r="BE548" s="58"/>
      <c r="BF548" s="58"/>
      <c r="BG548" s="58"/>
      <c r="BH548" s="58"/>
      <c r="BI548" s="58"/>
      <c r="BJ548" s="58"/>
      <c r="BK548" s="58"/>
    </row>
    <row r="549" spans="38:63" x14ac:dyDescent="0.25">
      <c r="AL549" s="58"/>
      <c r="AM549" s="58"/>
      <c r="AN549" s="58"/>
      <c r="AO549" s="58"/>
      <c r="AP549" s="58"/>
      <c r="AQ549" s="58"/>
      <c r="AR549" s="58"/>
      <c r="AS549" s="58"/>
      <c r="AT549" s="58"/>
      <c r="AU549" s="58"/>
      <c r="AV549" s="58"/>
      <c r="AW549" s="58"/>
      <c r="AX549" s="58"/>
      <c r="AY549" s="58"/>
      <c r="AZ549" s="58"/>
      <c r="BA549" s="58"/>
      <c r="BB549" s="58"/>
      <c r="BC549" s="58"/>
      <c r="BD549" s="58"/>
      <c r="BE549" s="58"/>
      <c r="BF549" s="58"/>
      <c r="BG549" s="58"/>
      <c r="BH549" s="58"/>
      <c r="BI549" s="58"/>
      <c r="BJ549" s="58"/>
      <c r="BK549" s="58"/>
    </row>
    <row r="550" spans="38:63" x14ac:dyDescent="0.25">
      <c r="AL550" s="58"/>
      <c r="AM550" s="58"/>
      <c r="AN550" s="58"/>
      <c r="AO550" s="58"/>
      <c r="AP550" s="58"/>
      <c r="AQ550" s="58"/>
      <c r="AR550" s="58"/>
      <c r="AS550" s="58"/>
      <c r="AT550" s="58"/>
      <c r="AU550" s="58"/>
      <c r="AV550" s="58"/>
      <c r="AW550" s="58"/>
      <c r="AX550" s="58"/>
      <c r="AY550" s="58"/>
      <c r="AZ550" s="58"/>
      <c r="BA550" s="58"/>
      <c r="BB550" s="58"/>
      <c r="BC550" s="58"/>
      <c r="BD550" s="58"/>
      <c r="BE550" s="58"/>
      <c r="BF550" s="58"/>
      <c r="BG550" s="58"/>
      <c r="BH550" s="58"/>
      <c r="BI550" s="58"/>
      <c r="BJ550" s="58"/>
      <c r="BK550" s="58"/>
    </row>
    <row r="551" spans="38:63" x14ac:dyDescent="0.25">
      <c r="AL551" s="58"/>
      <c r="AM551" s="58"/>
      <c r="AN551" s="58"/>
      <c r="AO551" s="58"/>
      <c r="AP551" s="58"/>
      <c r="AQ551" s="58"/>
      <c r="AR551" s="58"/>
      <c r="AS551" s="58"/>
      <c r="AT551" s="58"/>
      <c r="AU551" s="58"/>
      <c r="AV551" s="58"/>
      <c r="AW551" s="58"/>
      <c r="AX551" s="58"/>
      <c r="AY551" s="58"/>
      <c r="AZ551" s="58"/>
      <c r="BA551" s="58"/>
      <c r="BB551" s="58"/>
      <c r="BC551" s="58"/>
      <c r="BD551" s="58"/>
      <c r="BE551" s="58"/>
      <c r="BF551" s="58"/>
      <c r="BG551" s="58"/>
      <c r="BH551" s="58"/>
      <c r="BI551" s="58"/>
      <c r="BJ551" s="58"/>
      <c r="BK551" s="58"/>
    </row>
    <row r="552" spans="38:63" x14ac:dyDescent="0.25">
      <c r="AL552" s="58"/>
      <c r="AM552" s="58"/>
      <c r="AN552" s="58"/>
      <c r="AO552" s="58"/>
      <c r="AP552" s="58"/>
      <c r="AQ552" s="58"/>
      <c r="AR552" s="58"/>
      <c r="AS552" s="58"/>
      <c r="AT552" s="58"/>
      <c r="AU552" s="58"/>
      <c r="AV552" s="58"/>
      <c r="AW552" s="58"/>
      <c r="AX552" s="58"/>
      <c r="AY552" s="58"/>
      <c r="AZ552" s="58"/>
      <c r="BA552" s="58"/>
      <c r="BB552" s="58"/>
      <c r="BC552" s="58"/>
      <c r="BD552" s="58"/>
      <c r="BE552" s="58"/>
      <c r="BF552" s="58"/>
      <c r="BG552" s="58"/>
      <c r="BH552" s="58"/>
      <c r="BI552" s="58"/>
      <c r="BJ552" s="58"/>
      <c r="BK552" s="58"/>
    </row>
    <row r="553" spans="38:63" x14ac:dyDescent="0.25">
      <c r="AL553" s="58"/>
      <c r="AM553" s="58"/>
      <c r="AN553" s="58"/>
      <c r="AO553" s="58"/>
      <c r="AP553" s="58"/>
      <c r="AQ553" s="58"/>
      <c r="AR553" s="58"/>
      <c r="AS553" s="58"/>
      <c r="AT553" s="58"/>
      <c r="AU553" s="58"/>
      <c r="AV553" s="58"/>
      <c r="AW553" s="58"/>
      <c r="AX553" s="58"/>
      <c r="AY553" s="58"/>
      <c r="AZ553" s="58"/>
      <c r="BA553" s="58"/>
      <c r="BB553" s="58"/>
      <c r="BC553" s="58"/>
      <c r="BD553" s="58"/>
      <c r="BE553" s="58"/>
      <c r="BF553" s="58"/>
      <c r="BG553" s="58"/>
      <c r="BH553" s="58"/>
      <c r="BI553" s="58"/>
      <c r="BJ553" s="58"/>
      <c r="BK553" s="58"/>
    </row>
    <row r="554" spans="38:63" x14ac:dyDescent="0.25">
      <c r="AL554" s="58"/>
      <c r="AM554" s="58"/>
      <c r="AN554" s="58"/>
      <c r="AO554" s="58"/>
      <c r="AP554" s="58"/>
      <c r="AQ554" s="58"/>
      <c r="AR554" s="58"/>
      <c r="AS554" s="58"/>
      <c r="AT554" s="58"/>
      <c r="AU554" s="58"/>
      <c r="AV554" s="58"/>
      <c r="AW554" s="58"/>
      <c r="AX554" s="58"/>
      <c r="AY554" s="58"/>
      <c r="AZ554" s="58"/>
      <c r="BA554" s="58"/>
      <c r="BB554" s="58"/>
      <c r="BC554" s="58"/>
      <c r="BD554" s="58"/>
      <c r="BE554" s="58"/>
      <c r="BF554" s="58"/>
      <c r="BG554" s="58"/>
      <c r="BH554" s="58"/>
      <c r="BI554" s="58"/>
      <c r="BJ554" s="58"/>
      <c r="BK554" s="58"/>
    </row>
    <row r="555" spans="38:63" x14ac:dyDescent="0.25">
      <c r="AL555" s="58"/>
      <c r="AM555" s="58"/>
      <c r="AN555" s="58"/>
      <c r="AO555" s="58"/>
      <c r="AP555" s="58"/>
      <c r="AQ555" s="58"/>
      <c r="AR555" s="58"/>
      <c r="AS555" s="58"/>
      <c r="AT555" s="58"/>
      <c r="AU555" s="58"/>
      <c r="AV555" s="58"/>
      <c r="AW555" s="58"/>
      <c r="AX555" s="58"/>
      <c r="AY555" s="58"/>
      <c r="AZ555" s="58"/>
      <c r="BA555" s="58"/>
      <c r="BB555" s="58"/>
      <c r="BC555" s="58"/>
      <c r="BD555" s="58"/>
      <c r="BE555" s="58"/>
      <c r="BF555" s="58"/>
      <c r="BG555" s="58"/>
      <c r="BH555" s="58"/>
      <c r="BI555" s="58"/>
      <c r="BJ555" s="58"/>
      <c r="BK555" s="58"/>
    </row>
    <row r="556" spans="38:63" x14ac:dyDescent="0.25">
      <c r="AL556" s="58"/>
      <c r="AM556" s="58"/>
      <c r="AN556" s="58"/>
      <c r="AO556" s="58"/>
      <c r="AP556" s="58"/>
      <c r="AQ556" s="58"/>
      <c r="AR556" s="58"/>
      <c r="AS556" s="58"/>
      <c r="AT556" s="58"/>
      <c r="AU556" s="58"/>
      <c r="AV556" s="58"/>
      <c r="AW556" s="58"/>
      <c r="AX556" s="58"/>
      <c r="AY556" s="58"/>
      <c r="AZ556" s="58"/>
      <c r="BA556" s="58"/>
      <c r="BB556" s="58"/>
      <c r="BC556" s="58"/>
      <c r="BD556" s="58"/>
      <c r="BE556" s="58"/>
      <c r="BF556" s="58"/>
      <c r="BG556" s="58"/>
      <c r="BH556" s="58"/>
      <c r="BI556" s="58"/>
      <c r="BJ556" s="58"/>
      <c r="BK556" s="58"/>
    </row>
    <row r="557" spans="38:63" x14ac:dyDescent="0.25">
      <c r="AL557" s="58"/>
      <c r="AM557" s="58"/>
      <c r="AN557" s="58"/>
      <c r="AO557" s="58"/>
      <c r="AP557" s="58"/>
      <c r="AQ557" s="58"/>
      <c r="AR557" s="58"/>
      <c r="AS557" s="58"/>
      <c r="AT557" s="58"/>
      <c r="AU557" s="58"/>
      <c r="AV557" s="58"/>
      <c r="AW557" s="58"/>
      <c r="AX557" s="58"/>
      <c r="AY557" s="58"/>
      <c r="AZ557" s="58"/>
      <c r="BA557" s="58"/>
      <c r="BB557" s="58"/>
      <c r="BC557" s="58"/>
      <c r="BD557" s="58"/>
      <c r="BE557" s="58"/>
      <c r="BF557" s="58"/>
      <c r="BG557" s="58"/>
      <c r="BH557" s="58"/>
      <c r="BI557" s="58"/>
      <c r="BJ557" s="58"/>
      <c r="BK557" s="58"/>
    </row>
    <row r="558" spans="38:63" x14ac:dyDescent="0.25">
      <c r="AL558" s="58"/>
      <c r="AM558" s="58"/>
      <c r="AN558" s="58"/>
      <c r="AO558" s="58"/>
      <c r="AP558" s="58"/>
      <c r="AQ558" s="58"/>
      <c r="AR558" s="58"/>
      <c r="AS558" s="58"/>
      <c r="AT558" s="58"/>
      <c r="AU558" s="58"/>
      <c r="AV558" s="58"/>
      <c r="AW558" s="58"/>
      <c r="AX558" s="58"/>
      <c r="AY558" s="58"/>
      <c r="AZ558" s="58"/>
      <c r="BA558" s="58"/>
      <c r="BB558" s="58"/>
      <c r="BC558" s="58"/>
      <c r="BD558" s="58"/>
      <c r="BE558" s="58"/>
      <c r="BF558" s="58"/>
      <c r="BG558" s="58"/>
      <c r="BH558" s="58"/>
      <c r="BI558" s="58"/>
      <c r="BJ558" s="58"/>
      <c r="BK558" s="58"/>
    </row>
    <row r="559" spans="38:63" x14ac:dyDescent="0.25">
      <c r="AL559" s="58"/>
      <c r="AM559" s="58"/>
      <c r="AN559" s="58"/>
      <c r="AO559" s="58"/>
      <c r="AP559" s="58"/>
      <c r="AQ559" s="58"/>
      <c r="AR559" s="58"/>
      <c r="AS559" s="58"/>
      <c r="AT559" s="58"/>
      <c r="AU559" s="58"/>
      <c r="AV559" s="58"/>
      <c r="AW559" s="58"/>
      <c r="AX559" s="58"/>
      <c r="AY559" s="58"/>
      <c r="AZ559" s="58"/>
      <c r="BA559" s="58"/>
      <c r="BB559" s="58"/>
      <c r="BC559" s="58"/>
      <c r="BD559" s="58"/>
      <c r="BE559" s="58"/>
      <c r="BF559" s="58"/>
      <c r="BG559" s="58"/>
      <c r="BH559" s="58"/>
      <c r="BI559" s="58"/>
      <c r="BJ559" s="58"/>
      <c r="BK559" s="58"/>
    </row>
    <row r="560" spans="38:63" x14ac:dyDescent="0.25">
      <c r="AL560" s="58"/>
      <c r="AM560" s="58"/>
      <c r="AN560" s="58"/>
      <c r="AO560" s="58"/>
      <c r="AP560" s="58"/>
      <c r="AQ560" s="58"/>
      <c r="AR560" s="58"/>
      <c r="AS560" s="58"/>
      <c r="AT560" s="58"/>
      <c r="AU560" s="58"/>
      <c r="AV560" s="58"/>
      <c r="AW560" s="58"/>
      <c r="AX560" s="58"/>
      <c r="AY560" s="58"/>
      <c r="AZ560" s="58"/>
      <c r="BA560" s="58"/>
      <c r="BB560" s="58"/>
      <c r="BC560" s="58"/>
      <c r="BD560" s="58"/>
      <c r="BE560" s="58"/>
      <c r="BF560" s="58"/>
      <c r="BG560" s="58"/>
      <c r="BH560" s="58"/>
      <c r="BI560" s="58"/>
      <c r="BJ560" s="58"/>
      <c r="BK560" s="58"/>
    </row>
    <row r="561" spans="38:63" x14ac:dyDescent="0.25">
      <c r="AL561" s="58"/>
      <c r="AM561" s="58"/>
      <c r="AN561" s="58"/>
      <c r="AO561" s="58"/>
      <c r="AP561" s="58"/>
      <c r="AQ561" s="58"/>
      <c r="AR561" s="58"/>
      <c r="AS561" s="58"/>
      <c r="AT561" s="58"/>
      <c r="AU561" s="58"/>
      <c r="AV561" s="58"/>
      <c r="AW561" s="58"/>
      <c r="AX561" s="58"/>
      <c r="AY561" s="58"/>
      <c r="AZ561" s="58"/>
      <c r="BA561" s="58"/>
      <c r="BB561" s="58"/>
      <c r="BC561" s="58"/>
      <c r="BD561" s="58"/>
      <c r="BE561" s="58"/>
      <c r="BF561" s="58"/>
      <c r="BG561" s="58"/>
      <c r="BH561" s="58"/>
      <c r="BI561" s="58"/>
      <c r="BJ561" s="58"/>
      <c r="BK561" s="58"/>
    </row>
    <row r="562" spans="38:63" x14ac:dyDescent="0.25">
      <c r="AL562" s="58"/>
      <c r="AM562" s="58"/>
      <c r="AN562" s="58"/>
      <c r="AO562" s="58"/>
      <c r="AP562" s="58"/>
      <c r="AQ562" s="58"/>
      <c r="AR562" s="58"/>
      <c r="AS562" s="58"/>
      <c r="AT562" s="58"/>
      <c r="AU562" s="58"/>
      <c r="AV562" s="58"/>
      <c r="AW562" s="58"/>
      <c r="AX562" s="58"/>
      <c r="AY562" s="58"/>
      <c r="AZ562" s="58"/>
      <c r="BA562" s="58"/>
      <c r="BB562" s="58"/>
      <c r="BC562" s="58"/>
      <c r="BD562" s="58"/>
      <c r="BE562" s="58"/>
      <c r="BF562" s="58"/>
      <c r="BG562" s="58"/>
      <c r="BH562" s="58"/>
      <c r="BI562" s="58"/>
      <c r="BJ562" s="58"/>
      <c r="BK562" s="58"/>
    </row>
    <row r="563" spans="38:63" x14ac:dyDescent="0.25">
      <c r="AL563" s="58"/>
      <c r="AM563" s="58"/>
      <c r="AN563" s="58"/>
      <c r="AO563" s="58"/>
      <c r="AP563" s="58"/>
      <c r="AQ563" s="58"/>
      <c r="AR563" s="58"/>
      <c r="AS563" s="58"/>
      <c r="AT563" s="58"/>
      <c r="AU563" s="58"/>
      <c r="AV563" s="58"/>
      <c r="AW563" s="58"/>
      <c r="AX563" s="58"/>
      <c r="AY563" s="58"/>
      <c r="AZ563" s="58"/>
      <c r="BA563" s="58"/>
      <c r="BB563" s="58"/>
      <c r="BC563" s="58"/>
      <c r="BD563" s="58"/>
      <c r="BE563" s="58"/>
      <c r="BF563" s="58"/>
      <c r="BG563" s="58"/>
      <c r="BH563" s="58"/>
      <c r="BI563" s="58"/>
      <c r="BJ563" s="58"/>
      <c r="BK563" s="58"/>
    </row>
    <row r="564" spans="38:63" x14ac:dyDescent="0.25">
      <c r="AL564" s="58"/>
      <c r="AM564" s="58"/>
      <c r="AN564" s="58"/>
      <c r="AO564" s="58"/>
      <c r="AP564" s="58"/>
      <c r="AQ564" s="58"/>
      <c r="AR564" s="58"/>
      <c r="AS564" s="58"/>
      <c r="AT564" s="58"/>
      <c r="AU564" s="58"/>
      <c r="AV564" s="58"/>
      <c r="AW564" s="58"/>
      <c r="AX564" s="58"/>
      <c r="AY564" s="58"/>
      <c r="AZ564" s="58"/>
      <c r="BA564" s="58"/>
      <c r="BB564" s="58"/>
      <c r="BC564" s="58"/>
      <c r="BD564" s="58"/>
      <c r="BE564" s="58"/>
      <c r="BF564" s="58"/>
      <c r="BG564" s="58"/>
      <c r="BH564" s="58"/>
      <c r="BI564" s="58"/>
      <c r="BJ564" s="58"/>
      <c r="BK564" s="58"/>
    </row>
    <row r="565" spans="38:63" x14ac:dyDescent="0.25">
      <c r="AL565" s="58"/>
      <c r="AM565" s="58"/>
      <c r="AN565" s="58"/>
      <c r="AO565" s="58"/>
      <c r="AP565" s="58"/>
      <c r="AQ565" s="58"/>
      <c r="AR565" s="58"/>
      <c r="AS565" s="58"/>
      <c r="AT565" s="58"/>
      <c r="AU565" s="58"/>
      <c r="AV565" s="58"/>
      <c r="AW565" s="58"/>
      <c r="AX565" s="58"/>
      <c r="AY565" s="58"/>
      <c r="AZ565" s="58"/>
      <c r="BA565" s="58"/>
      <c r="BB565" s="58"/>
      <c r="BC565" s="58"/>
      <c r="BD565" s="58"/>
      <c r="BE565" s="58"/>
      <c r="BF565" s="58"/>
      <c r="BG565" s="58"/>
      <c r="BH565" s="58"/>
      <c r="BI565" s="58"/>
      <c r="BJ565" s="58"/>
      <c r="BK565" s="58"/>
    </row>
    <row r="566" spans="38:63" x14ac:dyDescent="0.25">
      <c r="AL566" s="58"/>
      <c r="AM566" s="58"/>
      <c r="AN566" s="58"/>
      <c r="AO566" s="58"/>
      <c r="AP566" s="58"/>
      <c r="AQ566" s="58"/>
      <c r="AR566" s="58"/>
      <c r="AS566" s="58"/>
      <c r="AT566" s="58"/>
      <c r="AU566" s="58"/>
      <c r="AV566" s="58"/>
      <c r="AW566" s="58"/>
      <c r="AX566" s="58"/>
      <c r="AY566" s="58"/>
      <c r="AZ566" s="58"/>
      <c r="BA566" s="58"/>
      <c r="BB566" s="58"/>
      <c r="BC566" s="58"/>
      <c r="BD566" s="58"/>
      <c r="BE566" s="58"/>
      <c r="BF566" s="58"/>
      <c r="BG566" s="58"/>
      <c r="BH566" s="58"/>
      <c r="BI566" s="58"/>
      <c r="BJ566" s="58"/>
      <c r="BK566" s="58"/>
    </row>
    <row r="567" spans="38:63" x14ac:dyDescent="0.25">
      <c r="AL567" s="58"/>
      <c r="AM567" s="58"/>
      <c r="AN567" s="58"/>
      <c r="AO567" s="58"/>
      <c r="AP567" s="58"/>
      <c r="AQ567" s="58"/>
      <c r="AR567" s="58"/>
      <c r="AS567" s="58"/>
      <c r="AT567" s="58"/>
      <c r="AU567" s="58"/>
      <c r="AV567" s="58"/>
      <c r="AW567" s="58"/>
      <c r="AX567" s="58"/>
      <c r="AY567" s="58"/>
      <c r="AZ567" s="58"/>
      <c r="BA567" s="58"/>
      <c r="BB567" s="58"/>
      <c r="BC567" s="58"/>
      <c r="BD567" s="58"/>
      <c r="BE567" s="58"/>
      <c r="BF567" s="58"/>
      <c r="BG567" s="58"/>
      <c r="BH567" s="58"/>
      <c r="BI567" s="58"/>
      <c r="BJ567" s="58"/>
      <c r="BK567" s="58"/>
    </row>
    <row r="568" spans="38:63" x14ac:dyDescent="0.25">
      <c r="AL568" s="58"/>
      <c r="AM568" s="58"/>
      <c r="AN568" s="58"/>
      <c r="AO568" s="58"/>
      <c r="AP568" s="58"/>
      <c r="AQ568" s="58"/>
      <c r="AR568" s="58"/>
      <c r="AS568" s="58"/>
      <c r="AT568" s="58"/>
      <c r="AU568" s="58"/>
      <c r="AV568" s="58"/>
      <c r="AW568" s="58"/>
      <c r="AX568" s="58"/>
      <c r="AY568" s="58"/>
      <c r="AZ568" s="58"/>
      <c r="BA568" s="58"/>
      <c r="BB568" s="58"/>
      <c r="BC568" s="58"/>
      <c r="BD568" s="58"/>
      <c r="BE568" s="58"/>
      <c r="BF568" s="58"/>
      <c r="BG568" s="58"/>
      <c r="BH568" s="58"/>
      <c r="BI568" s="58"/>
      <c r="BJ568" s="58"/>
      <c r="BK568" s="58"/>
    </row>
    <row r="569" spans="38:63" x14ac:dyDescent="0.25">
      <c r="AL569" s="58"/>
      <c r="AM569" s="58"/>
      <c r="AN569" s="58"/>
      <c r="AO569" s="58"/>
      <c r="AP569" s="58"/>
      <c r="AQ569" s="58"/>
      <c r="AR569" s="58"/>
      <c r="AS569" s="58"/>
      <c r="AT569" s="58"/>
      <c r="AU569" s="58"/>
      <c r="AV569" s="58"/>
      <c r="AW569" s="58"/>
      <c r="AX569" s="58"/>
      <c r="AY569" s="58"/>
      <c r="AZ569" s="58"/>
      <c r="BA569" s="58"/>
      <c r="BB569" s="58"/>
      <c r="BC569" s="58"/>
      <c r="BD569" s="58"/>
      <c r="BE569" s="58"/>
      <c r="BF569" s="58"/>
      <c r="BG569" s="58"/>
      <c r="BH569" s="58"/>
      <c r="BI569" s="58"/>
      <c r="BJ569" s="58"/>
      <c r="BK569" s="58"/>
    </row>
    <row r="570" spans="38:63" x14ac:dyDescent="0.25">
      <c r="AL570" s="58"/>
      <c r="AM570" s="58"/>
      <c r="AN570" s="58"/>
      <c r="AO570" s="58"/>
      <c r="AP570" s="58"/>
      <c r="AQ570" s="58"/>
      <c r="AR570" s="58"/>
      <c r="AS570" s="58"/>
      <c r="AT570" s="58"/>
      <c r="AU570" s="58"/>
      <c r="AV570" s="58"/>
      <c r="AW570" s="58"/>
      <c r="AX570" s="58"/>
      <c r="AY570" s="58"/>
      <c r="AZ570" s="58"/>
      <c r="BA570" s="58"/>
      <c r="BB570" s="58"/>
      <c r="BC570" s="58"/>
      <c r="BD570" s="58"/>
      <c r="BE570" s="58"/>
      <c r="BF570" s="58"/>
      <c r="BG570" s="58"/>
      <c r="BH570" s="58"/>
      <c r="BI570" s="58"/>
      <c r="BJ570" s="58"/>
      <c r="BK570" s="58"/>
    </row>
    <row r="571" spans="38:63" x14ac:dyDescent="0.25">
      <c r="AL571" s="58"/>
      <c r="AM571" s="58"/>
      <c r="AN571" s="58"/>
      <c r="AO571" s="58"/>
      <c r="AP571" s="58"/>
      <c r="AQ571" s="58"/>
      <c r="AR571" s="58"/>
      <c r="AS571" s="58"/>
      <c r="AT571" s="58"/>
      <c r="AU571" s="58"/>
      <c r="AV571" s="58"/>
      <c r="AW571" s="58"/>
      <c r="AX571" s="58"/>
      <c r="AY571" s="58"/>
      <c r="AZ571" s="58"/>
      <c r="BA571" s="58"/>
      <c r="BB571" s="58"/>
      <c r="BC571" s="58"/>
      <c r="BD571" s="58"/>
      <c r="BE571" s="58"/>
      <c r="BF571" s="58"/>
      <c r="BG571" s="58"/>
      <c r="BH571" s="58"/>
      <c r="BI571" s="58"/>
      <c r="BJ571" s="58"/>
      <c r="BK571" s="58"/>
    </row>
    <row r="572" spans="38:63" x14ac:dyDescent="0.25">
      <c r="AL572" s="58"/>
      <c r="AM572" s="58"/>
      <c r="AN572" s="58"/>
      <c r="AO572" s="58"/>
      <c r="AP572" s="58"/>
      <c r="AQ572" s="58"/>
      <c r="AR572" s="58"/>
      <c r="AS572" s="58"/>
      <c r="AT572" s="58"/>
      <c r="AU572" s="58"/>
      <c r="AV572" s="58"/>
      <c r="AW572" s="58"/>
      <c r="AX572" s="58"/>
      <c r="AY572" s="58"/>
      <c r="AZ572" s="58"/>
      <c r="BA572" s="58"/>
      <c r="BB572" s="58"/>
      <c r="BC572" s="58"/>
      <c r="BD572" s="58"/>
      <c r="BE572" s="58"/>
      <c r="BF572" s="58"/>
      <c r="BG572" s="58"/>
      <c r="BH572" s="58"/>
      <c r="BI572" s="58"/>
      <c r="BJ572" s="58"/>
      <c r="BK572" s="58"/>
    </row>
    <row r="573" spans="38:63" x14ac:dyDescent="0.25">
      <c r="AL573" s="58"/>
      <c r="AM573" s="58"/>
      <c r="AN573" s="58"/>
      <c r="AO573" s="58"/>
      <c r="AP573" s="58"/>
      <c r="AQ573" s="58"/>
      <c r="AR573" s="58"/>
      <c r="AS573" s="58"/>
      <c r="AT573" s="58"/>
      <c r="AU573" s="58"/>
      <c r="AV573" s="58"/>
      <c r="AW573" s="58"/>
      <c r="AX573" s="58"/>
      <c r="AY573" s="58"/>
      <c r="AZ573" s="58"/>
      <c r="BA573" s="58"/>
      <c r="BB573" s="58"/>
      <c r="BC573" s="58"/>
      <c r="BD573" s="58"/>
      <c r="BE573" s="58"/>
      <c r="BF573" s="58"/>
      <c r="BG573" s="58"/>
      <c r="BH573" s="58"/>
      <c r="BI573" s="58"/>
      <c r="BJ573" s="58"/>
      <c r="BK573" s="58"/>
    </row>
    <row r="574" spans="38:63" x14ac:dyDescent="0.25">
      <c r="AL574" s="58"/>
      <c r="AM574" s="58"/>
      <c r="AN574" s="58"/>
      <c r="AO574" s="58"/>
      <c r="AP574" s="58"/>
      <c r="AQ574" s="58"/>
      <c r="AR574" s="58"/>
      <c r="AS574" s="58"/>
      <c r="AT574" s="58"/>
      <c r="AU574" s="58"/>
      <c r="AV574" s="58"/>
      <c r="AW574" s="58"/>
      <c r="AX574" s="58"/>
      <c r="AY574" s="58"/>
      <c r="AZ574" s="58"/>
      <c r="BA574" s="58"/>
      <c r="BB574" s="58"/>
      <c r="BC574" s="58"/>
      <c r="BD574" s="58"/>
      <c r="BE574" s="58"/>
      <c r="BF574" s="58"/>
      <c r="BG574" s="58"/>
      <c r="BH574" s="58"/>
      <c r="BI574" s="58"/>
      <c r="BJ574" s="58"/>
      <c r="BK574" s="58"/>
    </row>
    <row r="575" spans="38:63" x14ac:dyDescent="0.25">
      <c r="AL575" s="58"/>
      <c r="AM575" s="58"/>
      <c r="AN575" s="58"/>
      <c r="AO575" s="58"/>
      <c r="AP575" s="58"/>
      <c r="AQ575" s="58"/>
      <c r="AR575" s="58"/>
      <c r="AS575" s="58"/>
      <c r="AT575" s="58"/>
      <c r="AU575" s="58"/>
      <c r="AV575" s="58"/>
      <c r="AW575" s="58"/>
      <c r="AX575" s="58"/>
      <c r="AY575" s="58"/>
      <c r="AZ575" s="58"/>
      <c r="BA575" s="58"/>
      <c r="BB575" s="58"/>
      <c r="BC575" s="58"/>
      <c r="BD575" s="58"/>
      <c r="BE575" s="58"/>
      <c r="BF575" s="58"/>
      <c r="BG575" s="58"/>
      <c r="BH575" s="58"/>
      <c r="BI575" s="58"/>
      <c r="BJ575" s="58"/>
      <c r="BK575" s="58"/>
    </row>
    <row r="576" spans="38:63" x14ac:dyDescent="0.25">
      <c r="AL576" s="58"/>
      <c r="AM576" s="58"/>
      <c r="AN576" s="58"/>
      <c r="AO576" s="58"/>
      <c r="AP576" s="58"/>
      <c r="AQ576" s="58"/>
      <c r="AR576" s="58"/>
      <c r="AS576" s="58"/>
      <c r="AT576" s="58"/>
      <c r="AU576" s="58"/>
      <c r="AV576" s="58"/>
      <c r="AW576" s="58"/>
      <c r="AX576" s="58"/>
      <c r="AY576" s="58"/>
      <c r="AZ576" s="58"/>
      <c r="BA576" s="58"/>
      <c r="BB576" s="58"/>
      <c r="BC576" s="58"/>
      <c r="BD576" s="58"/>
      <c r="BE576" s="58"/>
      <c r="BF576" s="58"/>
      <c r="BG576" s="58"/>
      <c r="BH576" s="58"/>
      <c r="BI576" s="58"/>
      <c r="BJ576" s="58"/>
      <c r="BK576" s="58"/>
    </row>
    <row r="577" spans="38:63" x14ac:dyDescent="0.25">
      <c r="AL577" s="58"/>
      <c r="AM577" s="58"/>
      <c r="AN577" s="58"/>
      <c r="AO577" s="58"/>
      <c r="AP577" s="58"/>
      <c r="AQ577" s="58"/>
      <c r="AR577" s="58"/>
      <c r="AS577" s="58"/>
      <c r="AT577" s="58"/>
      <c r="AU577" s="58"/>
      <c r="AV577" s="58"/>
      <c r="AW577" s="58"/>
      <c r="AX577" s="58"/>
      <c r="AY577" s="58"/>
      <c r="AZ577" s="58"/>
      <c r="BA577" s="58"/>
      <c r="BB577" s="58"/>
      <c r="BC577" s="58"/>
      <c r="BD577" s="58"/>
      <c r="BE577" s="58"/>
      <c r="BF577" s="58"/>
      <c r="BG577" s="58"/>
      <c r="BH577" s="58"/>
      <c r="BI577" s="58"/>
      <c r="BJ577" s="58"/>
      <c r="BK577" s="58"/>
    </row>
    <row r="578" spans="38:63" x14ac:dyDescent="0.25">
      <c r="AL578" s="58"/>
      <c r="AM578" s="58"/>
      <c r="AN578" s="58"/>
      <c r="AO578" s="58"/>
      <c r="AP578" s="58"/>
      <c r="AQ578" s="58"/>
      <c r="AR578" s="58"/>
      <c r="AS578" s="58"/>
      <c r="AT578" s="58"/>
      <c r="AU578" s="58"/>
      <c r="AV578" s="58"/>
      <c r="AW578" s="58"/>
      <c r="AX578" s="58"/>
      <c r="AY578" s="58"/>
      <c r="AZ578" s="58"/>
      <c r="BA578" s="58"/>
      <c r="BB578" s="58"/>
      <c r="BC578" s="58"/>
      <c r="BD578" s="58"/>
      <c r="BE578" s="58"/>
      <c r="BF578" s="58"/>
      <c r="BG578" s="58"/>
      <c r="BH578" s="58"/>
      <c r="BI578" s="58"/>
      <c r="BJ578" s="58"/>
      <c r="BK578" s="58"/>
    </row>
    <row r="579" spans="38:63" x14ac:dyDescent="0.25">
      <c r="AL579" s="58"/>
      <c r="AM579" s="58"/>
      <c r="AN579" s="58"/>
      <c r="AO579" s="58"/>
      <c r="AP579" s="58"/>
      <c r="AQ579" s="58"/>
      <c r="AR579" s="58"/>
      <c r="AS579" s="58"/>
      <c r="AT579" s="58"/>
      <c r="AU579" s="58"/>
      <c r="AV579" s="58"/>
      <c r="AW579" s="58"/>
      <c r="AX579" s="58"/>
      <c r="AY579" s="58"/>
      <c r="AZ579" s="58"/>
      <c r="BA579" s="58"/>
      <c r="BB579" s="58"/>
      <c r="BC579" s="58"/>
      <c r="BD579" s="58"/>
      <c r="BE579" s="58"/>
      <c r="BF579" s="58"/>
      <c r="BG579" s="58"/>
      <c r="BH579" s="58"/>
      <c r="BI579" s="58"/>
      <c r="BJ579" s="58"/>
      <c r="BK579" s="58"/>
    </row>
    <row r="580" spans="38:63" x14ac:dyDescent="0.25">
      <c r="AL580" s="58"/>
      <c r="AM580" s="58"/>
      <c r="AN580" s="58"/>
      <c r="AO580" s="58"/>
      <c r="AP580" s="58"/>
      <c r="AQ580" s="58"/>
      <c r="AR580" s="58"/>
      <c r="AS580" s="58"/>
      <c r="AT580" s="58"/>
      <c r="AU580" s="58"/>
      <c r="AV580" s="58"/>
      <c r="AW580" s="58"/>
      <c r="AX580" s="58"/>
      <c r="AY580" s="58"/>
      <c r="AZ580" s="58"/>
      <c r="BA580" s="58"/>
      <c r="BB580" s="58"/>
      <c r="BC580" s="58"/>
      <c r="BD580" s="58"/>
      <c r="BE580" s="58"/>
      <c r="BF580" s="58"/>
      <c r="BG580" s="58"/>
      <c r="BH580" s="58"/>
      <c r="BI580" s="58"/>
      <c r="BJ580" s="58"/>
      <c r="BK580" s="58"/>
    </row>
    <row r="581" spans="38:63" x14ac:dyDescent="0.25">
      <c r="AL581" s="58"/>
      <c r="AM581" s="58"/>
      <c r="AN581" s="58"/>
      <c r="AO581" s="58"/>
      <c r="AP581" s="58"/>
      <c r="AQ581" s="58"/>
      <c r="AR581" s="58"/>
      <c r="AS581" s="58"/>
      <c r="AT581" s="58"/>
      <c r="AU581" s="58"/>
      <c r="AV581" s="58"/>
      <c r="AW581" s="58"/>
      <c r="AX581" s="58"/>
      <c r="AY581" s="58"/>
      <c r="AZ581" s="58"/>
      <c r="BA581" s="58"/>
      <c r="BB581" s="58"/>
      <c r="BC581" s="58"/>
      <c r="BD581" s="58"/>
      <c r="BE581" s="58"/>
      <c r="BF581" s="58"/>
      <c r="BG581" s="58"/>
      <c r="BH581" s="58"/>
      <c r="BI581" s="58"/>
      <c r="BJ581" s="58"/>
      <c r="BK581" s="58"/>
    </row>
    <row r="582" spans="38:63" x14ac:dyDescent="0.25">
      <c r="AL582" s="58"/>
      <c r="AM582" s="58"/>
      <c r="AN582" s="58"/>
      <c r="AO582" s="58"/>
      <c r="AP582" s="58"/>
      <c r="AQ582" s="58"/>
      <c r="AR582" s="58"/>
      <c r="AS582" s="58"/>
      <c r="AT582" s="58"/>
      <c r="AU582" s="58"/>
      <c r="AV582" s="58"/>
      <c r="AW582" s="58"/>
      <c r="AX582" s="58"/>
      <c r="AY582" s="58"/>
      <c r="AZ582" s="58"/>
      <c r="BA582" s="58"/>
      <c r="BB582" s="58"/>
      <c r="BC582" s="58"/>
      <c r="BD582" s="58"/>
      <c r="BE582" s="58"/>
      <c r="BF582" s="58"/>
      <c r="BG582" s="58"/>
      <c r="BH582" s="58"/>
      <c r="BI582" s="58"/>
      <c r="BJ582" s="58"/>
      <c r="BK582" s="58"/>
    </row>
    <row r="583" spans="38:63" x14ac:dyDescent="0.25">
      <c r="AL583" s="58"/>
      <c r="AM583" s="58"/>
      <c r="AN583" s="58"/>
      <c r="AO583" s="58"/>
      <c r="AP583" s="58"/>
      <c r="AQ583" s="58"/>
      <c r="AR583" s="58"/>
      <c r="AS583" s="58"/>
      <c r="AT583" s="58"/>
      <c r="AU583" s="58"/>
      <c r="AV583" s="58"/>
      <c r="AW583" s="58"/>
      <c r="AX583" s="58"/>
      <c r="AY583" s="58"/>
      <c r="AZ583" s="58"/>
      <c r="BA583" s="58"/>
      <c r="BB583" s="58"/>
      <c r="BC583" s="58"/>
      <c r="BD583" s="58"/>
      <c r="BE583" s="58"/>
      <c r="BF583" s="58"/>
      <c r="BG583" s="58"/>
      <c r="BH583" s="58"/>
      <c r="BI583" s="58"/>
      <c r="BJ583" s="58"/>
      <c r="BK583" s="58"/>
    </row>
    <row r="584" spans="38:63" x14ac:dyDescent="0.25">
      <c r="AL584" s="58"/>
      <c r="AM584" s="58"/>
      <c r="AN584" s="58"/>
      <c r="AO584" s="58"/>
      <c r="AP584" s="58"/>
      <c r="AQ584" s="58"/>
      <c r="AR584" s="58"/>
      <c r="AS584" s="58"/>
      <c r="AT584" s="58"/>
      <c r="AU584" s="58"/>
      <c r="AV584" s="58"/>
      <c r="AW584" s="58"/>
      <c r="AX584" s="58"/>
      <c r="AY584" s="58"/>
      <c r="AZ584" s="58"/>
      <c r="BA584" s="58"/>
      <c r="BB584" s="58"/>
      <c r="BC584" s="58"/>
      <c r="BD584" s="58"/>
      <c r="BE584" s="58"/>
      <c r="BF584" s="58"/>
      <c r="BG584" s="58"/>
      <c r="BH584" s="58"/>
      <c r="BI584" s="58"/>
      <c r="BJ584" s="58"/>
      <c r="BK584" s="58"/>
    </row>
    <row r="585" spans="38:63" x14ac:dyDescent="0.25">
      <c r="AL585" s="58"/>
      <c r="AM585" s="58"/>
      <c r="AN585" s="58"/>
      <c r="AO585" s="58"/>
      <c r="AP585" s="58"/>
      <c r="AQ585" s="58"/>
      <c r="AR585" s="58"/>
      <c r="AS585" s="58"/>
      <c r="AT585" s="58"/>
      <c r="AU585" s="58"/>
      <c r="AV585" s="58"/>
      <c r="AW585" s="58"/>
      <c r="AX585" s="58"/>
      <c r="AY585" s="58"/>
      <c r="AZ585" s="58"/>
      <c r="BA585" s="58"/>
      <c r="BB585" s="58"/>
      <c r="BC585" s="58"/>
      <c r="BD585" s="58"/>
      <c r="BE585" s="58"/>
      <c r="BF585" s="58"/>
      <c r="BG585" s="58"/>
      <c r="BH585" s="58"/>
      <c r="BI585" s="58"/>
      <c r="BJ585" s="58"/>
      <c r="BK585" s="58"/>
    </row>
    <row r="586" spans="38:63" x14ac:dyDescent="0.25">
      <c r="AL586" s="58"/>
      <c r="AM586" s="58"/>
      <c r="AN586" s="58"/>
      <c r="AO586" s="58"/>
      <c r="AP586" s="58"/>
      <c r="AQ586" s="58"/>
      <c r="AR586" s="58"/>
      <c r="AS586" s="58"/>
      <c r="AT586" s="58"/>
      <c r="AU586" s="58"/>
      <c r="AV586" s="58"/>
      <c r="AW586" s="58"/>
      <c r="AX586" s="58"/>
      <c r="AY586" s="58"/>
      <c r="AZ586" s="58"/>
      <c r="BA586" s="58"/>
      <c r="BB586" s="58"/>
      <c r="BC586" s="58"/>
      <c r="BD586" s="58"/>
      <c r="BE586" s="58"/>
      <c r="BF586" s="58"/>
      <c r="BG586" s="58"/>
      <c r="BH586" s="58"/>
      <c r="BI586" s="58"/>
      <c r="BJ586" s="58"/>
      <c r="BK586" s="58"/>
    </row>
    <row r="587" spans="38:63" x14ac:dyDescent="0.25">
      <c r="AL587" s="58"/>
      <c r="AM587" s="58"/>
      <c r="AN587" s="58"/>
      <c r="AO587" s="58"/>
      <c r="AP587" s="58"/>
      <c r="AQ587" s="58"/>
      <c r="AR587" s="58"/>
      <c r="AS587" s="58"/>
      <c r="AT587" s="58"/>
      <c r="AU587" s="58"/>
      <c r="AV587" s="58"/>
      <c r="AW587" s="58"/>
      <c r="AX587" s="58"/>
      <c r="AY587" s="58"/>
      <c r="AZ587" s="58"/>
      <c r="BA587" s="58"/>
      <c r="BB587" s="58"/>
      <c r="BC587" s="58"/>
      <c r="BD587" s="58"/>
      <c r="BE587" s="58"/>
      <c r="BF587" s="58"/>
      <c r="BG587" s="58"/>
      <c r="BH587" s="58"/>
      <c r="BI587" s="58"/>
      <c r="BJ587" s="58"/>
      <c r="BK587" s="58"/>
    </row>
    <row r="588" spans="38:63" x14ac:dyDescent="0.25">
      <c r="AL588" s="58"/>
      <c r="AM588" s="58"/>
      <c r="AN588" s="58"/>
      <c r="AO588" s="58"/>
      <c r="AP588" s="58"/>
      <c r="AQ588" s="58"/>
      <c r="AR588" s="58"/>
      <c r="AS588" s="58"/>
      <c r="AT588" s="58"/>
      <c r="AU588" s="58"/>
      <c r="AV588" s="58"/>
      <c r="AW588" s="58"/>
      <c r="AX588" s="58"/>
      <c r="AY588" s="58"/>
      <c r="AZ588" s="58"/>
      <c r="BA588" s="58"/>
      <c r="BB588" s="58"/>
      <c r="BC588" s="58"/>
      <c r="BD588" s="58"/>
      <c r="BE588" s="58"/>
      <c r="BF588" s="58"/>
      <c r="BG588" s="58"/>
      <c r="BH588" s="58"/>
      <c r="BI588" s="58"/>
      <c r="BJ588" s="58"/>
      <c r="BK588" s="58"/>
    </row>
    <row r="589" spans="38:63" x14ac:dyDescent="0.25">
      <c r="AL589" s="58"/>
      <c r="AM589" s="58"/>
      <c r="AN589" s="58"/>
      <c r="AO589" s="58"/>
      <c r="AP589" s="58"/>
      <c r="AQ589" s="58"/>
      <c r="AR589" s="58"/>
      <c r="AS589" s="58"/>
      <c r="AT589" s="58"/>
      <c r="AU589" s="58"/>
      <c r="AV589" s="58"/>
      <c r="AW589" s="58"/>
      <c r="AX589" s="58"/>
      <c r="AY589" s="58"/>
      <c r="AZ589" s="58"/>
      <c r="BA589" s="58"/>
      <c r="BB589" s="58"/>
      <c r="BC589" s="58"/>
      <c r="BD589" s="58"/>
      <c r="BE589" s="58"/>
      <c r="BF589" s="58"/>
      <c r="BG589" s="58"/>
      <c r="BH589" s="58"/>
      <c r="BI589" s="58"/>
      <c r="BJ589" s="58"/>
      <c r="BK589" s="58"/>
    </row>
    <row r="590" spans="38:63" x14ac:dyDescent="0.25">
      <c r="AL590" s="58"/>
      <c r="AM590" s="58"/>
      <c r="AN590" s="58"/>
      <c r="AO590" s="58"/>
      <c r="AP590" s="58"/>
      <c r="AQ590" s="58"/>
      <c r="AR590" s="58"/>
      <c r="AS590" s="58"/>
      <c r="AT590" s="58"/>
      <c r="AU590" s="58"/>
      <c r="AV590" s="58"/>
      <c r="AW590" s="58"/>
      <c r="AX590" s="58"/>
      <c r="AY590" s="58"/>
      <c r="AZ590" s="58"/>
      <c r="BA590" s="58"/>
      <c r="BB590" s="58"/>
      <c r="BC590" s="58"/>
      <c r="BD590" s="58"/>
      <c r="BE590" s="58"/>
      <c r="BF590" s="58"/>
      <c r="BG590" s="58"/>
      <c r="BH590" s="58"/>
      <c r="BI590" s="58"/>
      <c r="BJ590" s="58"/>
      <c r="BK590" s="58"/>
    </row>
    <row r="591" spans="38:63" x14ac:dyDescent="0.25">
      <c r="AL591" s="58"/>
      <c r="AM591" s="58"/>
      <c r="AN591" s="58"/>
      <c r="AO591" s="58"/>
      <c r="AP591" s="58"/>
      <c r="AQ591" s="58"/>
      <c r="AR591" s="58"/>
      <c r="AS591" s="58"/>
      <c r="AT591" s="58"/>
      <c r="AU591" s="58"/>
      <c r="AV591" s="58"/>
      <c r="AW591" s="58"/>
      <c r="AX591" s="58"/>
      <c r="AY591" s="58"/>
      <c r="AZ591" s="58"/>
      <c r="BA591" s="58"/>
      <c r="BB591" s="58"/>
      <c r="BC591" s="58"/>
      <c r="BD591" s="58"/>
      <c r="BE591" s="58"/>
      <c r="BF591" s="58"/>
      <c r="BG591" s="58"/>
      <c r="BH591" s="58"/>
      <c r="BI591" s="58"/>
      <c r="BJ591" s="58"/>
      <c r="BK591" s="58"/>
    </row>
    <row r="592" spans="38:63" x14ac:dyDescent="0.25">
      <c r="AL592" s="58"/>
      <c r="AM592" s="58"/>
      <c r="AN592" s="58"/>
      <c r="AO592" s="58"/>
      <c r="AP592" s="58"/>
      <c r="AQ592" s="58"/>
      <c r="AR592" s="58"/>
      <c r="AS592" s="58"/>
      <c r="AT592" s="58"/>
      <c r="AU592" s="58"/>
      <c r="AV592" s="58"/>
      <c r="AW592" s="58"/>
      <c r="AX592" s="58"/>
      <c r="AY592" s="58"/>
      <c r="AZ592" s="58"/>
      <c r="BA592" s="58"/>
      <c r="BB592" s="58"/>
      <c r="BC592" s="58"/>
      <c r="BD592" s="58"/>
      <c r="BE592" s="58"/>
      <c r="BF592" s="58"/>
      <c r="BG592" s="58"/>
      <c r="BH592" s="58"/>
      <c r="BI592" s="58"/>
      <c r="BJ592" s="58"/>
      <c r="BK592" s="58"/>
    </row>
    <row r="593" spans="38:63" x14ac:dyDescent="0.25">
      <c r="AL593" s="58"/>
      <c r="AM593" s="58"/>
      <c r="AN593" s="58"/>
      <c r="AO593" s="58"/>
      <c r="AP593" s="58"/>
      <c r="AQ593" s="58"/>
      <c r="AR593" s="58"/>
      <c r="AS593" s="58"/>
      <c r="AT593" s="58"/>
      <c r="AU593" s="58"/>
      <c r="AV593" s="58"/>
      <c r="AW593" s="58"/>
      <c r="AX593" s="58"/>
      <c r="AY593" s="58"/>
      <c r="AZ593" s="58"/>
      <c r="BA593" s="58"/>
      <c r="BB593" s="58"/>
      <c r="BC593" s="58"/>
      <c r="BD593" s="58"/>
      <c r="BE593" s="58"/>
      <c r="BF593" s="58"/>
      <c r="BG593" s="58"/>
      <c r="BH593" s="58"/>
      <c r="BI593" s="58"/>
      <c r="BJ593" s="58"/>
      <c r="BK593" s="58"/>
    </row>
    <row r="594" spans="38:63" x14ac:dyDescent="0.25">
      <c r="AL594" s="58"/>
      <c r="AM594" s="58"/>
      <c r="AN594" s="58"/>
      <c r="AO594" s="58"/>
      <c r="AP594" s="58"/>
      <c r="AQ594" s="58"/>
      <c r="AR594" s="58"/>
      <c r="AS594" s="58"/>
      <c r="AT594" s="58"/>
      <c r="AU594" s="58"/>
      <c r="AV594" s="58"/>
      <c r="AW594" s="58"/>
      <c r="AX594" s="58"/>
      <c r="AY594" s="58"/>
      <c r="AZ594" s="58"/>
      <c r="BA594" s="58"/>
      <c r="BB594" s="58"/>
      <c r="BC594" s="58"/>
      <c r="BD594" s="58"/>
      <c r="BE594" s="58"/>
      <c r="BF594" s="58"/>
      <c r="BG594" s="58"/>
      <c r="BH594" s="58"/>
      <c r="BI594" s="58"/>
      <c r="BJ594" s="58"/>
      <c r="BK594" s="58"/>
    </row>
    <row r="595" spans="38:63" x14ac:dyDescent="0.25">
      <c r="AL595" s="58"/>
      <c r="AM595" s="58"/>
      <c r="AN595" s="58"/>
      <c r="AO595" s="58"/>
      <c r="AP595" s="58"/>
      <c r="AQ595" s="58"/>
      <c r="AR595" s="58"/>
      <c r="AS595" s="58"/>
      <c r="AT595" s="58"/>
      <c r="AU595" s="58"/>
      <c r="AV595" s="58"/>
      <c r="AW595" s="58"/>
      <c r="AX595" s="58"/>
      <c r="AY595" s="58"/>
      <c r="AZ595" s="58"/>
      <c r="BA595" s="58"/>
      <c r="BB595" s="58"/>
      <c r="BC595" s="58"/>
      <c r="BD595" s="58"/>
      <c r="BE595" s="58"/>
      <c r="BF595" s="58"/>
      <c r="BG595" s="58"/>
      <c r="BH595" s="58"/>
      <c r="BI595" s="58"/>
      <c r="BJ595" s="58"/>
      <c r="BK595" s="58"/>
    </row>
    <row r="596" spans="38:63" x14ac:dyDescent="0.25">
      <c r="AL596" s="58"/>
      <c r="AM596" s="58"/>
      <c r="AN596" s="58"/>
      <c r="AO596" s="58"/>
      <c r="AP596" s="58"/>
      <c r="AQ596" s="58"/>
      <c r="AR596" s="58"/>
      <c r="AS596" s="58"/>
      <c r="AT596" s="58"/>
      <c r="AU596" s="58"/>
      <c r="AV596" s="58"/>
      <c r="AW596" s="58"/>
      <c r="AX596" s="58"/>
      <c r="AY596" s="58"/>
      <c r="AZ596" s="58"/>
      <c r="BA596" s="58"/>
      <c r="BB596" s="58"/>
      <c r="BC596" s="58"/>
      <c r="BD596" s="58"/>
      <c r="BE596" s="58"/>
      <c r="BF596" s="58"/>
      <c r="BG596" s="58"/>
      <c r="BH596" s="58"/>
      <c r="BI596" s="58"/>
      <c r="BJ596" s="58"/>
      <c r="BK596" s="58"/>
    </row>
    <row r="597" spans="38:63" x14ac:dyDescent="0.25">
      <c r="AL597" s="58"/>
      <c r="AM597" s="58"/>
      <c r="AN597" s="58"/>
      <c r="AO597" s="58"/>
      <c r="AP597" s="58"/>
      <c r="AQ597" s="58"/>
      <c r="AR597" s="58"/>
      <c r="AS597" s="58"/>
      <c r="AT597" s="58"/>
      <c r="AU597" s="58"/>
      <c r="AV597" s="58"/>
      <c r="AW597" s="58"/>
      <c r="AX597" s="58"/>
      <c r="AY597" s="58"/>
      <c r="AZ597" s="58"/>
      <c r="BA597" s="58"/>
      <c r="BB597" s="58"/>
      <c r="BC597" s="58"/>
      <c r="BD597" s="58"/>
      <c r="BE597" s="58"/>
      <c r="BF597" s="58"/>
      <c r="BG597" s="58"/>
      <c r="BH597" s="58"/>
      <c r="BI597" s="58"/>
      <c r="BJ597" s="58"/>
      <c r="BK597" s="58"/>
    </row>
    <row r="598" spans="38:63" x14ac:dyDescent="0.25">
      <c r="AL598" s="58"/>
      <c r="AM598" s="58"/>
      <c r="AN598" s="58"/>
      <c r="AO598" s="58"/>
      <c r="AP598" s="58"/>
      <c r="AQ598" s="58"/>
      <c r="AR598" s="58"/>
      <c r="AS598" s="58"/>
      <c r="AT598" s="58"/>
      <c r="AU598" s="58"/>
      <c r="AV598" s="58"/>
      <c r="AW598" s="58"/>
      <c r="AX598" s="58"/>
      <c r="AY598" s="58"/>
      <c r="AZ598" s="58"/>
      <c r="BA598" s="58"/>
      <c r="BB598" s="58"/>
      <c r="BC598" s="58"/>
      <c r="BD598" s="58"/>
      <c r="BE598" s="58"/>
      <c r="BF598" s="58"/>
      <c r="BG598" s="58"/>
      <c r="BH598" s="58"/>
      <c r="BI598" s="58"/>
      <c r="BJ598" s="58"/>
      <c r="BK598" s="58"/>
    </row>
    <row r="599" spans="38:63" x14ac:dyDescent="0.25">
      <c r="AL599" s="58"/>
      <c r="AM599" s="58"/>
      <c r="AN599" s="58"/>
      <c r="AO599" s="58"/>
      <c r="AP599" s="58"/>
      <c r="AQ599" s="58"/>
      <c r="AR599" s="58"/>
      <c r="AS599" s="58"/>
      <c r="AT599" s="58"/>
      <c r="AU599" s="58"/>
      <c r="AV599" s="58"/>
      <c r="AW599" s="58"/>
      <c r="AX599" s="58"/>
      <c r="AY599" s="58"/>
      <c r="AZ599" s="58"/>
      <c r="BA599" s="58"/>
      <c r="BB599" s="58"/>
      <c r="BC599" s="58"/>
      <c r="BD599" s="58"/>
      <c r="BE599" s="58"/>
      <c r="BF599" s="58"/>
      <c r="BG599" s="58"/>
      <c r="BH599" s="58"/>
      <c r="BI599" s="58"/>
      <c r="BJ599" s="58"/>
      <c r="BK599" s="58"/>
    </row>
    <row r="600" spans="38:63" x14ac:dyDescent="0.25">
      <c r="AL600" s="58"/>
      <c r="AM600" s="58"/>
      <c r="AN600" s="58"/>
      <c r="AO600" s="58"/>
      <c r="AP600" s="58"/>
      <c r="AQ600" s="58"/>
      <c r="AR600" s="58"/>
      <c r="AS600" s="58"/>
      <c r="AT600" s="58"/>
      <c r="AU600" s="58"/>
      <c r="AV600" s="58"/>
      <c r="AW600" s="58"/>
      <c r="AX600" s="58"/>
      <c r="AY600" s="58"/>
      <c r="AZ600" s="58"/>
      <c r="BA600" s="58"/>
      <c r="BB600" s="58"/>
      <c r="BC600" s="58"/>
      <c r="BD600" s="58"/>
      <c r="BE600" s="58"/>
      <c r="BF600" s="58"/>
      <c r="BG600" s="58"/>
      <c r="BH600" s="58"/>
      <c r="BI600" s="58"/>
      <c r="BJ600" s="58"/>
      <c r="BK600" s="58"/>
    </row>
    <row r="601" spans="38:63" x14ac:dyDescent="0.25">
      <c r="AL601" s="58"/>
      <c r="AM601" s="58"/>
      <c r="AN601" s="58"/>
      <c r="AO601" s="58"/>
      <c r="AP601" s="58"/>
      <c r="AQ601" s="58"/>
      <c r="AR601" s="58"/>
      <c r="AS601" s="58"/>
      <c r="AT601" s="58"/>
      <c r="AU601" s="58"/>
      <c r="AV601" s="58"/>
      <c r="AW601" s="58"/>
      <c r="AX601" s="58"/>
      <c r="AY601" s="58"/>
      <c r="AZ601" s="58"/>
      <c r="BA601" s="58"/>
      <c r="BB601" s="58"/>
      <c r="BC601" s="58"/>
      <c r="BD601" s="58"/>
      <c r="BE601" s="58"/>
      <c r="BF601" s="58"/>
      <c r="BG601" s="58"/>
      <c r="BH601" s="58"/>
      <c r="BI601" s="58"/>
      <c r="BJ601" s="58"/>
      <c r="BK601" s="58"/>
    </row>
    <row r="602" spans="38:63" x14ac:dyDescent="0.25">
      <c r="AL602" s="58"/>
      <c r="AM602" s="58"/>
      <c r="AN602" s="58"/>
      <c r="AO602" s="58"/>
      <c r="AP602" s="58"/>
      <c r="AQ602" s="58"/>
      <c r="AR602" s="58"/>
      <c r="AS602" s="58"/>
      <c r="AT602" s="58"/>
      <c r="AU602" s="58"/>
      <c r="AV602" s="58"/>
      <c r="AW602" s="58"/>
      <c r="AX602" s="58"/>
      <c r="AY602" s="58"/>
      <c r="AZ602" s="58"/>
      <c r="BA602" s="58"/>
      <c r="BB602" s="58"/>
      <c r="BC602" s="58"/>
      <c r="BD602" s="58"/>
      <c r="BE602" s="58"/>
      <c r="BF602" s="58"/>
      <c r="BG602" s="58"/>
      <c r="BH602" s="58"/>
      <c r="BI602" s="58"/>
      <c r="BJ602" s="58"/>
      <c r="BK602" s="58"/>
    </row>
    <row r="603" spans="38:63" x14ac:dyDescent="0.25">
      <c r="AL603" s="58"/>
      <c r="AM603" s="58"/>
      <c r="AN603" s="58"/>
      <c r="AO603" s="58"/>
      <c r="AP603" s="58"/>
      <c r="AQ603" s="58"/>
      <c r="AR603" s="58"/>
      <c r="AS603" s="58"/>
      <c r="AT603" s="58"/>
      <c r="AU603" s="58"/>
      <c r="AV603" s="58"/>
      <c r="AW603" s="58"/>
      <c r="AX603" s="58"/>
      <c r="AY603" s="58"/>
      <c r="AZ603" s="58"/>
      <c r="BA603" s="58"/>
      <c r="BB603" s="58"/>
      <c r="BC603" s="58"/>
      <c r="BD603" s="58"/>
      <c r="BE603" s="58"/>
      <c r="BF603" s="58"/>
      <c r="BG603" s="58"/>
      <c r="BH603" s="58"/>
      <c r="BI603" s="58"/>
      <c r="BJ603" s="58"/>
      <c r="BK603" s="58"/>
    </row>
    <row r="604" spans="38:63" x14ac:dyDescent="0.25">
      <c r="AL604" s="58"/>
      <c r="AM604" s="58"/>
      <c r="AN604" s="58"/>
      <c r="AO604" s="58"/>
      <c r="AP604" s="58"/>
      <c r="AQ604" s="58"/>
      <c r="AR604" s="58"/>
      <c r="AS604" s="58"/>
      <c r="AT604" s="58"/>
      <c r="AU604" s="58"/>
      <c r="AV604" s="58"/>
      <c r="AW604" s="58"/>
      <c r="AX604" s="58"/>
      <c r="AY604" s="58"/>
      <c r="AZ604" s="58"/>
      <c r="BA604" s="58"/>
      <c r="BB604" s="58"/>
      <c r="BC604" s="58"/>
      <c r="BD604" s="58"/>
      <c r="BE604" s="58"/>
      <c r="BF604" s="58"/>
      <c r="BG604" s="58"/>
      <c r="BH604" s="58"/>
      <c r="BI604" s="58"/>
      <c r="BJ604" s="58"/>
      <c r="BK604" s="58"/>
    </row>
    <row r="605" spans="38:63" x14ac:dyDescent="0.25">
      <c r="AL605" s="58"/>
      <c r="AM605" s="58"/>
      <c r="AN605" s="58"/>
      <c r="AO605" s="58"/>
      <c r="AP605" s="58"/>
      <c r="AQ605" s="58"/>
      <c r="AR605" s="58"/>
      <c r="AS605" s="58"/>
      <c r="AT605" s="58"/>
      <c r="AU605" s="58"/>
      <c r="AV605" s="58"/>
      <c r="AW605" s="58"/>
      <c r="AX605" s="58"/>
      <c r="AY605" s="58"/>
      <c r="AZ605" s="58"/>
      <c r="BA605" s="58"/>
      <c r="BB605" s="58"/>
      <c r="BC605" s="58"/>
      <c r="BD605" s="58"/>
      <c r="BE605" s="58"/>
      <c r="BF605" s="58"/>
      <c r="BG605" s="58"/>
      <c r="BH605" s="58"/>
      <c r="BI605" s="58"/>
      <c r="BJ605" s="58"/>
      <c r="BK605" s="58"/>
    </row>
    <row r="606" spans="38:63" x14ac:dyDescent="0.25">
      <c r="AL606" s="58"/>
      <c r="AM606" s="58"/>
      <c r="AN606" s="58"/>
      <c r="AO606" s="58"/>
      <c r="AP606" s="58"/>
      <c r="AQ606" s="58"/>
      <c r="AR606" s="58"/>
      <c r="AS606" s="58"/>
      <c r="AT606" s="58"/>
      <c r="AU606" s="58"/>
      <c r="AV606" s="58"/>
      <c r="AW606" s="58"/>
      <c r="AX606" s="58"/>
      <c r="AY606" s="58"/>
      <c r="AZ606" s="58"/>
      <c r="BA606" s="58"/>
      <c r="BB606" s="58"/>
      <c r="BC606" s="58"/>
      <c r="BD606" s="58"/>
      <c r="BE606" s="58"/>
      <c r="BF606" s="58"/>
      <c r="BG606" s="58"/>
      <c r="BH606" s="58"/>
      <c r="BI606" s="58"/>
      <c r="BJ606" s="58"/>
      <c r="BK606" s="58"/>
    </row>
    <row r="607" spans="38:63" x14ac:dyDescent="0.25">
      <c r="AL607" s="58"/>
      <c r="AM607" s="58"/>
      <c r="AN607" s="58"/>
      <c r="AO607" s="58"/>
      <c r="AP607" s="58"/>
      <c r="AQ607" s="58"/>
      <c r="AR607" s="58"/>
      <c r="AS607" s="58"/>
      <c r="AT607" s="58"/>
      <c r="AU607" s="58"/>
      <c r="AV607" s="58"/>
      <c r="AW607" s="58"/>
      <c r="AX607" s="58"/>
      <c r="AY607" s="58"/>
      <c r="AZ607" s="58"/>
      <c r="BA607" s="58"/>
      <c r="BB607" s="58"/>
      <c r="BC607" s="58"/>
      <c r="BD607" s="58"/>
      <c r="BE607" s="58"/>
      <c r="BF607" s="58"/>
      <c r="BG607" s="58"/>
      <c r="BH607" s="58"/>
      <c r="BI607" s="58"/>
      <c r="BJ607" s="58"/>
      <c r="BK607" s="58"/>
    </row>
    <row r="608" spans="38:63" x14ac:dyDescent="0.25">
      <c r="AL608" s="58"/>
      <c r="AM608" s="58"/>
      <c r="AN608" s="58"/>
      <c r="AO608" s="58"/>
      <c r="AP608" s="58"/>
      <c r="AQ608" s="58"/>
      <c r="AR608" s="58"/>
      <c r="AS608" s="58"/>
      <c r="AT608" s="58"/>
      <c r="AU608" s="58"/>
      <c r="AV608" s="58"/>
      <c r="AW608" s="58"/>
      <c r="AX608" s="58"/>
      <c r="AY608" s="58"/>
      <c r="AZ608" s="58"/>
      <c r="BA608" s="58"/>
      <c r="BB608" s="58"/>
      <c r="BC608" s="58"/>
      <c r="BD608" s="58"/>
      <c r="BE608" s="58"/>
      <c r="BF608" s="58"/>
      <c r="BG608" s="58"/>
      <c r="BH608" s="58"/>
      <c r="BI608" s="58"/>
      <c r="BJ608" s="58"/>
      <c r="BK608" s="58"/>
    </row>
    <row r="609" spans="38:63" x14ac:dyDescent="0.25">
      <c r="AL609" s="58"/>
      <c r="AM609" s="58"/>
      <c r="AN609" s="58"/>
      <c r="AO609" s="58"/>
      <c r="AP609" s="58"/>
      <c r="AQ609" s="58"/>
      <c r="AR609" s="58"/>
      <c r="AS609" s="58"/>
      <c r="AT609" s="58"/>
      <c r="AU609" s="58"/>
      <c r="AV609" s="58"/>
      <c r="AW609" s="58"/>
      <c r="AX609" s="58"/>
      <c r="AY609" s="58"/>
      <c r="AZ609" s="58"/>
      <c r="BA609" s="58"/>
      <c r="BB609" s="58"/>
      <c r="BC609" s="58"/>
      <c r="BD609" s="58"/>
      <c r="BE609" s="58"/>
      <c r="BF609" s="58"/>
      <c r="BG609" s="58"/>
      <c r="BH609" s="58"/>
      <c r="BI609" s="58"/>
      <c r="BJ609" s="58"/>
      <c r="BK609" s="58"/>
    </row>
    <row r="610" spans="38:63" x14ac:dyDescent="0.25">
      <c r="AL610" s="58"/>
      <c r="AM610" s="58"/>
      <c r="AN610" s="58"/>
      <c r="AO610" s="58"/>
      <c r="AP610" s="58"/>
      <c r="AQ610" s="58"/>
      <c r="AR610" s="58"/>
      <c r="AS610" s="58"/>
      <c r="AT610" s="58"/>
      <c r="AU610" s="58"/>
      <c r="AV610" s="58"/>
      <c r="AW610" s="58"/>
      <c r="AX610" s="58"/>
      <c r="AY610" s="58"/>
      <c r="AZ610" s="58"/>
      <c r="BA610" s="58"/>
      <c r="BB610" s="58"/>
      <c r="BC610" s="58"/>
      <c r="BD610" s="58"/>
      <c r="BE610" s="58"/>
      <c r="BF610" s="58"/>
      <c r="BG610" s="58"/>
      <c r="BH610" s="58"/>
      <c r="BI610" s="58"/>
      <c r="BJ610" s="58"/>
      <c r="BK610" s="58"/>
    </row>
    <row r="611" spans="38:63" x14ac:dyDescent="0.25">
      <c r="AL611" s="58"/>
      <c r="AM611" s="58"/>
      <c r="AN611" s="58"/>
      <c r="AO611" s="58"/>
      <c r="AP611" s="58"/>
      <c r="AQ611" s="58"/>
      <c r="AR611" s="58"/>
      <c r="AS611" s="58"/>
      <c r="AT611" s="58"/>
      <c r="AU611" s="58"/>
      <c r="AV611" s="58"/>
      <c r="AW611" s="58"/>
      <c r="AX611" s="58"/>
      <c r="AY611" s="58"/>
      <c r="AZ611" s="58"/>
      <c r="BA611" s="58"/>
      <c r="BB611" s="58"/>
      <c r="BC611" s="58"/>
      <c r="BD611" s="58"/>
      <c r="BE611" s="58"/>
      <c r="BF611" s="58"/>
      <c r="BG611" s="58"/>
      <c r="BH611" s="58"/>
      <c r="BI611" s="58"/>
      <c r="BJ611" s="58"/>
      <c r="BK611" s="58"/>
    </row>
    <row r="612" spans="38:63" x14ac:dyDescent="0.25">
      <c r="AL612" s="58"/>
      <c r="AM612" s="58"/>
      <c r="AN612" s="58"/>
      <c r="AO612" s="58"/>
      <c r="AP612" s="58"/>
      <c r="AQ612" s="58"/>
      <c r="AR612" s="58"/>
      <c r="AS612" s="58"/>
      <c r="AT612" s="58"/>
      <c r="AU612" s="58"/>
      <c r="AV612" s="58"/>
      <c r="AW612" s="58"/>
      <c r="AX612" s="58"/>
      <c r="AY612" s="58"/>
      <c r="AZ612" s="58"/>
      <c r="BA612" s="58"/>
      <c r="BB612" s="58"/>
      <c r="BC612" s="58"/>
      <c r="BD612" s="58"/>
      <c r="BE612" s="58"/>
      <c r="BF612" s="58"/>
      <c r="BG612" s="58"/>
      <c r="BH612" s="58"/>
      <c r="BI612" s="58"/>
      <c r="BJ612" s="58"/>
      <c r="BK612" s="58"/>
    </row>
    <row r="613" spans="38:63" x14ac:dyDescent="0.25">
      <c r="AL613" s="58"/>
      <c r="AM613" s="58"/>
      <c r="AN613" s="58"/>
      <c r="AO613" s="58"/>
      <c r="AP613" s="58"/>
      <c r="AQ613" s="58"/>
      <c r="AR613" s="58"/>
      <c r="AS613" s="58"/>
      <c r="AT613" s="58"/>
      <c r="AU613" s="58"/>
      <c r="AV613" s="58"/>
      <c r="AW613" s="58"/>
      <c r="AX613" s="58"/>
      <c r="AY613" s="58"/>
      <c r="AZ613" s="58"/>
      <c r="BA613" s="58"/>
      <c r="BB613" s="58"/>
      <c r="BC613" s="58"/>
      <c r="BD613" s="58"/>
      <c r="BE613" s="58"/>
      <c r="BF613" s="58"/>
      <c r="BG613" s="58"/>
      <c r="BH613" s="58"/>
      <c r="BI613" s="58"/>
      <c r="BJ613" s="58"/>
      <c r="BK613" s="58"/>
    </row>
    <row r="614" spans="38:63" x14ac:dyDescent="0.25">
      <c r="AL614" s="58"/>
      <c r="AM614" s="58"/>
      <c r="AN614" s="58"/>
      <c r="AO614" s="58"/>
      <c r="AP614" s="58"/>
      <c r="AQ614" s="58"/>
      <c r="AR614" s="58"/>
      <c r="AS614" s="58"/>
      <c r="AT614" s="58"/>
      <c r="AU614" s="58"/>
      <c r="AV614" s="58"/>
      <c r="AW614" s="58"/>
      <c r="AX614" s="58"/>
      <c r="AY614" s="58"/>
      <c r="AZ614" s="58"/>
      <c r="BA614" s="58"/>
      <c r="BB614" s="58"/>
      <c r="BC614" s="58"/>
      <c r="BD614" s="58"/>
      <c r="BE614" s="58"/>
      <c r="BF614" s="58"/>
      <c r="BG614" s="58"/>
      <c r="BH614" s="58"/>
      <c r="BI614" s="58"/>
      <c r="BJ614" s="58"/>
      <c r="BK614" s="58"/>
    </row>
    <row r="615" spans="38:63" x14ac:dyDescent="0.25">
      <c r="AL615" s="58"/>
      <c r="AM615" s="58"/>
      <c r="AN615" s="58"/>
      <c r="AO615" s="58"/>
      <c r="AP615" s="58"/>
      <c r="AQ615" s="58"/>
      <c r="AR615" s="58"/>
      <c r="AS615" s="58"/>
      <c r="AT615" s="58"/>
      <c r="AU615" s="58"/>
      <c r="AV615" s="58"/>
      <c r="AW615" s="58"/>
      <c r="AX615" s="58"/>
      <c r="AY615" s="58"/>
      <c r="AZ615" s="58"/>
      <c r="BA615" s="58"/>
      <c r="BB615" s="58"/>
      <c r="BC615" s="58"/>
      <c r="BD615" s="58"/>
      <c r="BE615" s="58"/>
      <c r="BF615" s="58"/>
      <c r="BG615" s="58"/>
      <c r="BH615" s="58"/>
      <c r="BI615" s="58"/>
      <c r="BJ615" s="58"/>
      <c r="BK615" s="58"/>
    </row>
    <row r="616" spans="38:63" x14ac:dyDescent="0.25">
      <c r="AL616" s="58"/>
      <c r="AM616" s="58"/>
      <c r="AN616" s="58"/>
      <c r="AO616" s="58"/>
      <c r="AP616" s="58"/>
      <c r="AQ616" s="58"/>
      <c r="AR616" s="58"/>
      <c r="AS616" s="58"/>
      <c r="AT616" s="58"/>
      <c r="AU616" s="58"/>
      <c r="AV616" s="58"/>
      <c r="AW616" s="58"/>
      <c r="AX616" s="58"/>
      <c r="AY616" s="58"/>
      <c r="AZ616" s="58"/>
      <c r="BA616" s="58"/>
      <c r="BB616" s="58"/>
      <c r="BC616" s="58"/>
      <c r="BD616" s="58"/>
      <c r="BE616" s="58"/>
      <c r="BF616" s="58"/>
      <c r="BG616" s="58"/>
      <c r="BH616" s="58"/>
      <c r="BI616" s="58"/>
      <c r="BJ616" s="58"/>
      <c r="BK616" s="58"/>
    </row>
    <row r="617" spans="38:63" x14ac:dyDescent="0.25">
      <c r="AL617" s="58"/>
      <c r="AM617" s="58"/>
      <c r="AN617" s="58"/>
      <c r="AO617" s="58"/>
      <c r="AP617" s="58"/>
      <c r="AQ617" s="58"/>
      <c r="AR617" s="58"/>
      <c r="AS617" s="58"/>
      <c r="AT617" s="58"/>
      <c r="AU617" s="58"/>
      <c r="AV617" s="58"/>
      <c r="AW617" s="58"/>
      <c r="AX617" s="58"/>
      <c r="AY617" s="58"/>
      <c r="AZ617" s="58"/>
      <c r="BA617" s="58"/>
      <c r="BB617" s="58"/>
      <c r="BC617" s="58"/>
      <c r="BD617" s="58"/>
      <c r="BE617" s="58"/>
      <c r="BF617" s="58"/>
      <c r="BG617" s="58"/>
      <c r="BH617" s="58"/>
      <c r="BI617" s="58"/>
      <c r="BJ617" s="58"/>
      <c r="BK617" s="58"/>
    </row>
    <row r="618" spans="38:63" x14ac:dyDescent="0.25">
      <c r="AL618" s="58"/>
      <c r="AM618" s="58"/>
      <c r="AN618" s="58"/>
      <c r="AO618" s="58"/>
      <c r="AP618" s="58"/>
      <c r="AQ618" s="58"/>
      <c r="AR618" s="58"/>
      <c r="AS618" s="58"/>
      <c r="AT618" s="58"/>
      <c r="AU618" s="58"/>
      <c r="AV618" s="58"/>
      <c r="AW618" s="58"/>
      <c r="AX618" s="58"/>
      <c r="AY618" s="58"/>
      <c r="AZ618" s="58"/>
      <c r="BA618" s="58"/>
      <c r="BB618" s="58"/>
      <c r="BC618" s="58"/>
      <c r="BD618" s="58"/>
      <c r="BE618" s="58"/>
      <c r="BF618" s="58"/>
      <c r="BG618" s="58"/>
      <c r="BH618" s="58"/>
      <c r="BI618" s="58"/>
      <c r="BJ618" s="58"/>
      <c r="BK618" s="58"/>
    </row>
    <row r="619" spans="38:63" x14ac:dyDescent="0.25">
      <c r="AL619" s="58"/>
      <c r="AM619" s="58"/>
      <c r="AN619" s="58"/>
      <c r="AO619" s="58"/>
      <c r="AP619" s="58"/>
      <c r="AQ619" s="58"/>
      <c r="AR619" s="58"/>
      <c r="AS619" s="58"/>
      <c r="AT619" s="58"/>
      <c r="AU619" s="58"/>
      <c r="AV619" s="58"/>
      <c r="AW619" s="58"/>
      <c r="AX619" s="58"/>
      <c r="AY619" s="58"/>
      <c r="AZ619" s="58"/>
      <c r="BA619" s="58"/>
      <c r="BB619" s="58"/>
      <c r="BC619" s="58"/>
      <c r="BD619" s="58"/>
      <c r="BE619" s="58"/>
      <c r="BF619" s="58"/>
      <c r="BG619" s="58"/>
      <c r="BH619" s="58"/>
      <c r="BI619" s="58"/>
      <c r="BJ619" s="58"/>
      <c r="BK619" s="58"/>
    </row>
    <row r="620" spans="38:63" x14ac:dyDescent="0.25">
      <c r="AL620" s="58"/>
      <c r="AM620" s="58"/>
      <c r="AN620" s="58"/>
      <c r="AO620" s="58"/>
      <c r="AP620" s="58"/>
      <c r="AQ620" s="58"/>
      <c r="AR620" s="58"/>
      <c r="AS620" s="58"/>
      <c r="AT620" s="58"/>
      <c r="AU620" s="58"/>
      <c r="AV620" s="58"/>
      <c r="AW620" s="58"/>
      <c r="AX620" s="58"/>
      <c r="AY620" s="58"/>
      <c r="AZ620" s="58"/>
      <c r="BA620" s="58"/>
      <c r="BB620" s="58"/>
      <c r="BC620" s="58"/>
      <c r="BD620" s="58"/>
      <c r="BE620" s="58"/>
      <c r="BF620" s="58"/>
      <c r="BG620" s="58"/>
      <c r="BH620" s="58"/>
      <c r="BI620" s="58"/>
      <c r="BJ620" s="58"/>
      <c r="BK620" s="58"/>
    </row>
    <row r="621" spans="38:63" x14ac:dyDescent="0.25">
      <c r="AL621" s="58"/>
      <c r="AM621" s="58"/>
      <c r="AN621" s="58"/>
      <c r="AO621" s="58"/>
      <c r="AP621" s="58"/>
      <c r="AQ621" s="58"/>
      <c r="AR621" s="58"/>
      <c r="AS621" s="58"/>
      <c r="AT621" s="58"/>
      <c r="AU621" s="58"/>
      <c r="AV621" s="58"/>
      <c r="AW621" s="58"/>
      <c r="AX621" s="58"/>
      <c r="AY621" s="58"/>
      <c r="AZ621" s="58"/>
      <c r="BA621" s="58"/>
      <c r="BB621" s="58"/>
      <c r="BC621" s="58"/>
      <c r="BD621" s="58"/>
      <c r="BE621" s="58"/>
      <c r="BF621" s="58"/>
      <c r="BG621" s="58"/>
      <c r="BH621" s="58"/>
      <c r="BI621" s="58"/>
      <c r="BJ621" s="58"/>
      <c r="BK621" s="58"/>
    </row>
    <row r="622" spans="38:63" x14ac:dyDescent="0.25">
      <c r="AL622" s="58"/>
      <c r="AM622" s="58"/>
      <c r="AN622" s="58"/>
      <c r="AO622" s="58"/>
      <c r="AP622" s="58"/>
      <c r="AQ622" s="58"/>
      <c r="AR622" s="58"/>
      <c r="AS622" s="58"/>
      <c r="AT622" s="58"/>
      <c r="AU622" s="58"/>
      <c r="AV622" s="58"/>
      <c r="AW622" s="58"/>
      <c r="AX622" s="58"/>
      <c r="AY622" s="58"/>
      <c r="AZ622" s="58"/>
      <c r="BA622" s="58"/>
      <c r="BB622" s="58"/>
      <c r="BC622" s="58"/>
      <c r="BD622" s="58"/>
      <c r="BE622" s="58"/>
      <c r="BF622" s="58"/>
      <c r="BG622" s="58"/>
      <c r="BH622" s="58"/>
      <c r="BI622" s="58"/>
      <c r="BJ622" s="58"/>
      <c r="BK622" s="58"/>
    </row>
    <row r="623" spans="38:63" x14ac:dyDescent="0.25">
      <c r="AL623" s="58"/>
      <c r="AM623" s="58"/>
      <c r="AN623" s="58"/>
      <c r="AO623" s="58"/>
      <c r="AP623" s="58"/>
      <c r="AQ623" s="58"/>
      <c r="AR623" s="58"/>
      <c r="AS623" s="58"/>
      <c r="AT623" s="58"/>
      <c r="AU623" s="58"/>
      <c r="AV623" s="58"/>
      <c r="AW623" s="58"/>
      <c r="AX623" s="58"/>
      <c r="AY623" s="58"/>
      <c r="AZ623" s="58"/>
      <c r="BA623" s="58"/>
      <c r="BB623" s="58"/>
      <c r="BC623" s="58"/>
      <c r="BD623" s="58"/>
      <c r="BE623" s="58"/>
      <c r="BF623" s="58"/>
      <c r="BG623" s="58"/>
      <c r="BH623" s="58"/>
      <c r="BI623" s="58"/>
      <c r="BJ623" s="58"/>
      <c r="BK623" s="58"/>
    </row>
    <row r="624" spans="38:63" x14ac:dyDescent="0.25">
      <c r="AL624" s="58"/>
      <c r="AM624" s="58"/>
      <c r="AN624" s="58"/>
      <c r="AO624" s="58"/>
      <c r="AP624" s="58"/>
      <c r="AQ624" s="58"/>
      <c r="AR624" s="58"/>
      <c r="AS624" s="58"/>
      <c r="AT624" s="58"/>
      <c r="AU624" s="58"/>
      <c r="AV624" s="58"/>
      <c r="AW624" s="58"/>
      <c r="AX624" s="58"/>
      <c r="AY624" s="58"/>
      <c r="AZ624" s="58"/>
      <c r="BA624" s="58"/>
      <c r="BB624" s="58"/>
      <c r="BC624" s="58"/>
      <c r="BD624" s="58"/>
      <c r="BE624" s="58"/>
      <c r="BF624" s="58"/>
      <c r="BG624" s="58"/>
      <c r="BH624" s="58"/>
      <c r="BI624" s="58"/>
      <c r="BJ624" s="58"/>
      <c r="BK624" s="58"/>
    </row>
    <row r="625" spans="38:63" x14ac:dyDescent="0.25">
      <c r="AL625" s="58"/>
      <c r="AM625" s="58"/>
      <c r="AN625" s="58"/>
      <c r="AO625" s="58"/>
      <c r="AP625" s="58"/>
      <c r="AQ625" s="58"/>
      <c r="AR625" s="58"/>
      <c r="AS625" s="58"/>
      <c r="AT625" s="58"/>
      <c r="AU625" s="58"/>
      <c r="AV625" s="58"/>
      <c r="AW625" s="58"/>
      <c r="AX625" s="58"/>
      <c r="AY625" s="58"/>
      <c r="AZ625" s="58"/>
      <c r="BA625" s="58"/>
      <c r="BB625" s="58"/>
      <c r="BC625" s="58"/>
      <c r="BD625" s="58"/>
      <c r="BE625" s="58"/>
      <c r="BF625" s="58"/>
      <c r="BG625" s="58"/>
      <c r="BH625" s="58"/>
      <c r="BI625" s="58"/>
      <c r="BJ625" s="58"/>
      <c r="BK625" s="58"/>
    </row>
    <row r="626" spans="38:63" x14ac:dyDescent="0.25">
      <c r="AL626" s="58"/>
      <c r="AM626" s="58"/>
      <c r="AN626" s="58"/>
      <c r="AO626" s="58"/>
      <c r="AP626" s="58"/>
      <c r="AQ626" s="58"/>
      <c r="AR626" s="58"/>
      <c r="AS626" s="58"/>
      <c r="AT626" s="58"/>
      <c r="AU626" s="58"/>
      <c r="AV626" s="58"/>
      <c r="AW626" s="58"/>
      <c r="AX626" s="58"/>
      <c r="AY626" s="58"/>
      <c r="AZ626" s="58"/>
      <c r="BA626" s="58"/>
      <c r="BB626" s="58"/>
      <c r="BC626" s="58"/>
      <c r="BD626" s="58"/>
      <c r="BE626" s="58"/>
      <c r="BF626" s="58"/>
      <c r="BG626" s="58"/>
      <c r="BH626" s="58"/>
      <c r="BI626" s="58"/>
      <c r="BJ626" s="58"/>
      <c r="BK626" s="58"/>
    </row>
    <row r="627" spans="38:63" x14ac:dyDescent="0.25">
      <c r="AL627" s="58"/>
      <c r="AM627" s="58"/>
      <c r="AN627" s="58"/>
      <c r="AO627" s="58"/>
      <c r="AP627" s="58"/>
      <c r="AQ627" s="58"/>
      <c r="AR627" s="58"/>
      <c r="AS627" s="58"/>
      <c r="AT627" s="58"/>
      <c r="AU627" s="58"/>
      <c r="AV627" s="58"/>
      <c r="AW627" s="58"/>
      <c r="AX627" s="58"/>
      <c r="AY627" s="58"/>
      <c r="AZ627" s="58"/>
      <c r="BA627" s="58"/>
      <c r="BB627" s="58"/>
      <c r="BC627" s="58"/>
      <c r="BD627" s="58"/>
      <c r="BE627" s="58"/>
      <c r="BF627" s="58"/>
      <c r="BG627" s="58"/>
      <c r="BH627" s="58"/>
      <c r="BI627" s="58"/>
      <c r="BJ627" s="58"/>
      <c r="BK627" s="58"/>
    </row>
    <row r="628" spans="38:63" x14ac:dyDescent="0.25">
      <c r="AL628" s="58"/>
      <c r="AM628" s="58"/>
      <c r="AN628" s="58"/>
      <c r="AO628" s="58"/>
      <c r="AP628" s="58"/>
      <c r="AQ628" s="58"/>
      <c r="AR628" s="58"/>
      <c r="AS628" s="58"/>
      <c r="AT628" s="58"/>
      <c r="AU628" s="58"/>
      <c r="AV628" s="58"/>
      <c r="AW628" s="58"/>
      <c r="AX628" s="58"/>
      <c r="AY628" s="58"/>
      <c r="AZ628" s="58"/>
      <c r="BA628" s="58"/>
      <c r="BB628" s="58"/>
      <c r="BC628" s="58"/>
      <c r="BD628" s="58"/>
      <c r="BE628" s="58"/>
      <c r="BF628" s="58"/>
      <c r="BG628" s="58"/>
      <c r="BH628" s="58"/>
      <c r="BI628" s="58"/>
      <c r="BJ628" s="58"/>
      <c r="BK628" s="58"/>
    </row>
    <row r="629" spans="38:63" x14ac:dyDescent="0.25">
      <c r="AL629" s="58"/>
      <c r="AM629" s="58"/>
      <c r="AN629" s="58"/>
      <c r="AO629" s="58"/>
      <c r="AP629" s="58"/>
      <c r="AQ629" s="58"/>
      <c r="AR629" s="58"/>
      <c r="AS629" s="58"/>
      <c r="AT629" s="58"/>
      <c r="AU629" s="58"/>
      <c r="AV629" s="58"/>
      <c r="AW629" s="58"/>
      <c r="AX629" s="58"/>
      <c r="AY629" s="58"/>
      <c r="AZ629" s="58"/>
      <c r="BA629" s="58"/>
      <c r="BB629" s="58"/>
      <c r="BC629" s="58"/>
      <c r="BD629" s="58"/>
      <c r="BE629" s="58"/>
      <c r="BF629" s="58"/>
      <c r="BG629" s="58"/>
      <c r="BH629" s="58"/>
      <c r="BI629" s="58"/>
      <c r="BJ629" s="58"/>
      <c r="BK629" s="58"/>
    </row>
    <row r="630" spans="38:63" x14ac:dyDescent="0.25">
      <c r="AL630" s="58"/>
      <c r="AM630" s="58"/>
      <c r="AN630" s="58"/>
      <c r="AO630" s="58"/>
      <c r="AP630" s="58"/>
      <c r="AQ630" s="58"/>
      <c r="AR630" s="58"/>
      <c r="AS630" s="58"/>
      <c r="AT630" s="58"/>
      <c r="AU630" s="58"/>
      <c r="AV630" s="58"/>
      <c r="AW630" s="58"/>
      <c r="AX630" s="58"/>
      <c r="AY630" s="58"/>
      <c r="AZ630" s="58"/>
      <c r="BA630" s="58"/>
      <c r="BB630" s="58"/>
      <c r="BC630" s="58"/>
      <c r="BD630" s="58"/>
      <c r="BE630" s="58"/>
      <c r="BF630" s="58"/>
      <c r="BG630" s="58"/>
      <c r="BH630" s="58"/>
      <c r="BI630" s="58"/>
      <c r="BJ630" s="58"/>
      <c r="BK630" s="58"/>
    </row>
    <row r="631" spans="38:63" x14ac:dyDescent="0.25">
      <c r="AL631" s="58"/>
      <c r="AM631" s="58"/>
      <c r="AN631" s="58"/>
      <c r="AO631" s="58"/>
      <c r="AP631" s="58"/>
      <c r="AQ631" s="58"/>
      <c r="AR631" s="58"/>
      <c r="AS631" s="58"/>
      <c r="AT631" s="58"/>
      <c r="AU631" s="58"/>
      <c r="AV631" s="58"/>
      <c r="AW631" s="58"/>
      <c r="AX631" s="58"/>
      <c r="AY631" s="58"/>
      <c r="AZ631" s="58"/>
      <c r="BA631" s="58"/>
      <c r="BB631" s="58"/>
      <c r="BC631" s="58"/>
      <c r="BD631" s="58"/>
      <c r="BE631" s="58"/>
      <c r="BF631" s="58"/>
      <c r="BG631" s="58"/>
      <c r="BH631" s="58"/>
      <c r="BI631" s="58"/>
      <c r="BJ631" s="58"/>
      <c r="BK631" s="58"/>
    </row>
    <row r="632" spans="38:63" x14ac:dyDescent="0.25">
      <c r="AL632" s="58"/>
      <c r="AM632" s="58"/>
      <c r="AN632" s="58"/>
      <c r="AO632" s="58"/>
      <c r="AP632" s="58"/>
      <c r="AQ632" s="58"/>
      <c r="AR632" s="58"/>
      <c r="AS632" s="58"/>
      <c r="AT632" s="58"/>
      <c r="AU632" s="58"/>
      <c r="AV632" s="58"/>
      <c r="AW632" s="58"/>
      <c r="AX632" s="58"/>
      <c r="AY632" s="58"/>
      <c r="AZ632" s="58"/>
      <c r="BA632" s="58"/>
      <c r="BB632" s="58"/>
      <c r="BC632" s="58"/>
      <c r="BD632" s="58"/>
      <c r="BE632" s="58"/>
      <c r="BF632" s="58"/>
      <c r="BG632" s="58"/>
      <c r="BH632" s="58"/>
      <c r="BI632" s="58"/>
      <c r="BJ632" s="58"/>
      <c r="BK632" s="58"/>
    </row>
    <row r="633" spans="38:63" x14ac:dyDescent="0.25">
      <c r="AL633" s="58"/>
      <c r="AM633" s="58"/>
      <c r="AN633" s="58"/>
      <c r="AO633" s="58"/>
      <c r="AP633" s="58"/>
      <c r="AQ633" s="58"/>
      <c r="AR633" s="58"/>
      <c r="AS633" s="58"/>
      <c r="AT633" s="58"/>
      <c r="AU633" s="58"/>
      <c r="AV633" s="58"/>
      <c r="AW633" s="58"/>
      <c r="AX633" s="58"/>
      <c r="AY633" s="58"/>
      <c r="AZ633" s="58"/>
      <c r="BA633" s="58"/>
      <c r="BB633" s="58"/>
      <c r="BC633" s="58"/>
      <c r="BD633" s="58"/>
      <c r="BE633" s="58"/>
      <c r="BF633" s="58"/>
      <c r="BG633" s="58"/>
      <c r="BH633" s="58"/>
      <c r="BI633" s="58"/>
      <c r="BJ633" s="58"/>
      <c r="BK633" s="58"/>
    </row>
    <row r="634" spans="38:63" x14ac:dyDescent="0.25">
      <c r="AL634" s="58"/>
      <c r="AM634" s="58"/>
      <c r="AN634" s="58"/>
      <c r="AO634" s="58"/>
      <c r="AP634" s="58"/>
      <c r="AQ634" s="58"/>
      <c r="AR634" s="58"/>
      <c r="AS634" s="58"/>
      <c r="AT634" s="58"/>
      <c r="AU634" s="58"/>
      <c r="AV634" s="58"/>
      <c r="AW634" s="58"/>
      <c r="AX634" s="58"/>
      <c r="AY634" s="58"/>
      <c r="AZ634" s="58"/>
      <c r="BA634" s="58"/>
      <c r="BB634" s="58"/>
      <c r="BC634" s="58"/>
      <c r="BD634" s="58"/>
      <c r="BE634" s="58"/>
      <c r="BF634" s="58"/>
      <c r="BG634" s="58"/>
      <c r="BH634" s="58"/>
      <c r="BI634" s="58"/>
      <c r="BJ634" s="58"/>
      <c r="BK634" s="58"/>
    </row>
    <row r="635" spans="38:63" x14ac:dyDescent="0.25">
      <c r="AL635" s="58"/>
      <c r="AM635" s="58"/>
      <c r="AN635" s="58"/>
      <c r="AO635" s="58"/>
      <c r="AP635" s="58"/>
      <c r="AQ635" s="58"/>
      <c r="AR635" s="58"/>
      <c r="AS635" s="58"/>
      <c r="AT635" s="58"/>
      <c r="AU635" s="58"/>
      <c r="AV635" s="58"/>
      <c r="AW635" s="58"/>
      <c r="AX635" s="58"/>
      <c r="AY635" s="58"/>
      <c r="AZ635" s="58"/>
      <c r="BA635" s="58"/>
      <c r="BB635" s="58"/>
      <c r="BC635" s="58"/>
      <c r="BD635" s="58"/>
      <c r="BE635" s="58"/>
      <c r="BF635" s="58"/>
      <c r="BG635" s="58"/>
      <c r="BH635" s="58"/>
      <c r="BI635" s="58"/>
      <c r="BJ635" s="58"/>
      <c r="BK635" s="58"/>
    </row>
    <row r="636" spans="38:63" x14ac:dyDescent="0.25">
      <c r="AL636" s="58"/>
      <c r="AM636" s="58"/>
      <c r="AN636" s="58"/>
      <c r="AO636" s="58"/>
      <c r="AP636" s="58"/>
      <c r="AQ636" s="58"/>
      <c r="AR636" s="58"/>
      <c r="AS636" s="58"/>
      <c r="AT636" s="58"/>
      <c r="AU636" s="58"/>
      <c r="AV636" s="58"/>
      <c r="AW636" s="58"/>
      <c r="AX636" s="58"/>
      <c r="AY636" s="58"/>
      <c r="AZ636" s="58"/>
      <c r="BA636" s="58"/>
      <c r="BB636" s="58"/>
      <c r="BC636" s="58"/>
      <c r="BD636" s="58"/>
      <c r="BE636" s="58"/>
      <c r="BF636" s="58"/>
      <c r="BG636" s="58"/>
      <c r="BH636" s="58"/>
      <c r="BI636" s="58"/>
      <c r="BJ636" s="58"/>
      <c r="BK636" s="58"/>
    </row>
    <row r="637" spans="38:63" x14ac:dyDescent="0.25">
      <c r="AL637" s="58"/>
      <c r="AM637" s="58"/>
      <c r="AN637" s="58"/>
      <c r="AO637" s="58"/>
      <c r="AP637" s="58"/>
      <c r="AQ637" s="58"/>
      <c r="AR637" s="58"/>
      <c r="AS637" s="58"/>
      <c r="AT637" s="58"/>
      <c r="AU637" s="58"/>
      <c r="AV637" s="58"/>
      <c r="AW637" s="58"/>
      <c r="AX637" s="58"/>
      <c r="AY637" s="58"/>
      <c r="AZ637" s="58"/>
      <c r="BA637" s="58"/>
      <c r="BB637" s="58"/>
      <c r="BC637" s="58"/>
      <c r="BD637" s="58"/>
      <c r="BE637" s="58"/>
      <c r="BF637" s="58"/>
      <c r="BG637" s="58"/>
      <c r="BH637" s="58"/>
      <c r="BI637" s="58"/>
      <c r="BJ637" s="58"/>
      <c r="BK637" s="58"/>
    </row>
    <row r="638" spans="38:63" x14ac:dyDescent="0.25">
      <c r="AL638" s="58"/>
      <c r="AM638" s="58"/>
      <c r="AN638" s="58"/>
      <c r="AO638" s="58"/>
      <c r="AP638" s="58"/>
      <c r="AQ638" s="58"/>
      <c r="AR638" s="58"/>
      <c r="AS638" s="58"/>
      <c r="AT638" s="58"/>
      <c r="AU638" s="58"/>
      <c r="AV638" s="58"/>
      <c r="AW638" s="58"/>
      <c r="AX638" s="58"/>
      <c r="AY638" s="58"/>
      <c r="AZ638" s="58"/>
      <c r="BA638" s="58"/>
      <c r="BB638" s="58"/>
      <c r="BC638" s="58"/>
      <c r="BD638" s="58"/>
      <c r="BE638" s="58"/>
      <c r="BF638" s="58"/>
      <c r="BG638" s="58"/>
      <c r="BH638" s="58"/>
      <c r="BI638" s="58"/>
      <c r="BJ638" s="58"/>
      <c r="BK638" s="58"/>
    </row>
    <row r="639" spans="38:63" x14ac:dyDescent="0.25">
      <c r="AL639" s="58"/>
      <c r="AM639" s="58"/>
      <c r="AN639" s="58"/>
      <c r="AO639" s="58"/>
      <c r="AP639" s="58"/>
      <c r="AQ639" s="58"/>
      <c r="AR639" s="58"/>
      <c r="AS639" s="58"/>
      <c r="AT639" s="58"/>
      <c r="AU639" s="58"/>
      <c r="AV639" s="58"/>
      <c r="AW639" s="58"/>
      <c r="AX639" s="58"/>
      <c r="AY639" s="58"/>
      <c r="AZ639" s="58"/>
      <c r="BA639" s="58"/>
      <c r="BB639" s="58"/>
      <c r="BC639" s="58"/>
      <c r="BD639" s="58"/>
      <c r="BE639" s="58"/>
      <c r="BF639" s="58"/>
      <c r="BG639" s="58"/>
      <c r="BH639" s="58"/>
      <c r="BI639" s="58"/>
      <c r="BJ639" s="58"/>
      <c r="BK639" s="58"/>
    </row>
    <row r="640" spans="38:63" x14ac:dyDescent="0.25">
      <c r="AL640" s="58"/>
      <c r="AM640" s="58"/>
      <c r="AN640" s="58"/>
      <c r="AO640" s="58"/>
      <c r="AP640" s="58"/>
      <c r="AQ640" s="58"/>
      <c r="AR640" s="58"/>
      <c r="AS640" s="58"/>
      <c r="AT640" s="58"/>
      <c r="AU640" s="58"/>
      <c r="AV640" s="58"/>
      <c r="AW640" s="58"/>
      <c r="AX640" s="58"/>
      <c r="AY640" s="58"/>
      <c r="AZ640" s="58"/>
      <c r="BA640" s="58"/>
      <c r="BB640" s="58"/>
      <c r="BC640" s="58"/>
      <c r="BD640" s="58"/>
      <c r="BE640" s="58"/>
      <c r="BF640" s="58"/>
      <c r="BG640" s="58"/>
      <c r="BH640" s="58"/>
      <c r="BI640" s="58"/>
      <c r="BJ640" s="58"/>
      <c r="BK640" s="58"/>
    </row>
    <row r="641" spans="38:63" x14ac:dyDescent="0.25">
      <c r="AL641" s="58"/>
      <c r="AM641" s="58"/>
      <c r="AN641" s="58"/>
      <c r="AO641" s="58"/>
      <c r="AP641" s="58"/>
      <c r="AQ641" s="58"/>
      <c r="AR641" s="58"/>
      <c r="AS641" s="58"/>
      <c r="AT641" s="58"/>
      <c r="AU641" s="58"/>
      <c r="AV641" s="58"/>
      <c r="AW641" s="58"/>
      <c r="AX641" s="58"/>
      <c r="AY641" s="58"/>
      <c r="AZ641" s="58"/>
      <c r="BA641" s="58"/>
      <c r="BB641" s="58"/>
      <c r="BC641" s="58"/>
      <c r="BD641" s="58"/>
      <c r="BE641" s="58"/>
      <c r="BF641" s="58"/>
      <c r="BG641" s="58"/>
      <c r="BH641" s="58"/>
      <c r="BI641" s="58"/>
      <c r="BJ641" s="58"/>
      <c r="BK641" s="58"/>
    </row>
    <row r="642" spans="38:63" x14ac:dyDescent="0.25">
      <c r="AL642" s="58"/>
      <c r="AM642" s="58"/>
      <c r="AN642" s="58"/>
      <c r="AO642" s="58"/>
      <c r="AP642" s="58"/>
      <c r="AQ642" s="58"/>
      <c r="AR642" s="58"/>
      <c r="AS642" s="58"/>
      <c r="AT642" s="58"/>
      <c r="AU642" s="58"/>
      <c r="AV642" s="58"/>
      <c r="AW642" s="58"/>
      <c r="AX642" s="58"/>
      <c r="AY642" s="58"/>
      <c r="AZ642" s="58"/>
      <c r="BA642" s="58"/>
      <c r="BB642" s="58"/>
      <c r="BC642" s="58"/>
      <c r="BD642" s="58"/>
      <c r="BE642" s="58"/>
      <c r="BF642" s="58"/>
      <c r="BG642" s="58"/>
      <c r="BH642" s="58"/>
      <c r="BI642" s="58"/>
      <c r="BJ642" s="58"/>
      <c r="BK642" s="58"/>
    </row>
    <row r="643" spans="38:63" x14ac:dyDescent="0.25">
      <c r="AL643" s="58"/>
      <c r="AM643" s="58"/>
      <c r="AN643" s="58"/>
      <c r="AO643" s="58"/>
      <c r="AP643" s="58"/>
      <c r="AQ643" s="58"/>
      <c r="AR643" s="58"/>
      <c r="AS643" s="58"/>
      <c r="AT643" s="58"/>
      <c r="AU643" s="58"/>
      <c r="AV643" s="58"/>
      <c r="AW643" s="58"/>
      <c r="AX643" s="58"/>
      <c r="AY643" s="58"/>
      <c r="AZ643" s="58"/>
      <c r="BA643" s="58"/>
      <c r="BB643" s="58"/>
      <c r="BC643" s="58"/>
      <c r="BD643" s="58"/>
      <c r="BE643" s="58"/>
      <c r="BF643" s="58"/>
      <c r="BG643" s="58"/>
      <c r="BH643" s="58"/>
      <c r="BI643" s="58"/>
      <c r="BJ643" s="58"/>
      <c r="BK643" s="58"/>
    </row>
    <row r="644" spans="38:63" x14ac:dyDescent="0.25">
      <c r="AL644" s="58"/>
      <c r="AM644" s="58"/>
      <c r="AN644" s="58"/>
      <c r="AO644" s="58"/>
      <c r="AP644" s="58"/>
      <c r="AQ644" s="58"/>
      <c r="AR644" s="58"/>
      <c r="AS644" s="58"/>
      <c r="AT644" s="58"/>
      <c r="AU644" s="58"/>
      <c r="AV644" s="58"/>
      <c r="AW644" s="58"/>
      <c r="AX644" s="58"/>
      <c r="AY644" s="58"/>
      <c r="AZ644" s="58"/>
      <c r="BA644" s="58"/>
      <c r="BB644" s="58"/>
      <c r="BC644" s="58"/>
      <c r="BD644" s="58"/>
      <c r="BE644" s="58"/>
      <c r="BF644" s="58"/>
      <c r="BG644" s="58"/>
      <c r="BH644" s="58"/>
      <c r="BI644" s="58"/>
      <c r="BJ644" s="58"/>
      <c r="BK644" s="58"/>
    </row>
    <row r="645" spans="38:63" x14ac:dyDescent="0.25">
      <c r="AL645" s="58"/>
      <c r="AM645" s="58"/>
      <c r="AN645" s="58"/>
      <c r="AO645" s="58"/>
      <c r="AP645" s="58"/>
      <c r="AQ645" s="58"/>
      <c r="AR645" s="58"/>
      <c r="AS645" s="58"/>
      <c r="AT645" s="58"/>
      <c r="AU645" s="58"/>
      <c r="AV645" s="58"/>
      <c r="AW645" s="58"/>
      <c r="AX645" s="58"/>
      <c r="AY645" s="58"/>
      <c r="AZ645" s="58"/>
      <c r="BA645" s="58"/>
      <c r="BB645" s="58"/>
      <c r="BC645" s="58"/>
      <c r="BD645" s="58"/>
      <c r="BE645" s="58"/>
      <c r="BF645" s="58"/>
      <c r="BG645" s="58"/>
      <c r="BH645" s="58"/>
      <c r="BI645" s="58"/>
      <c r="BJ645" s="58"/>
      <c r="BK645" s="58"/>
    </row>
    <row r="646" spans="38:63" x14ac:dyDescent="0.25">
      <c r="AL646" s="58"/>
      <c r="AM646" s="58"/>
      <c r="AN646" s="58"/>
      <c r="AO646" s="58"/>
      <c r="AP646" s="58"/>
      <c r="AQ646" s="58"/>
      <c r="AR646" s="58"/>
      <c r="AS646" s="58"/>
      <c r="AT646" s="58"/>
      <c r="AU646" s="58"/>
      <c r="AV646" s="58"/>
      <c r="AW646" s="58"/>
      <c r="AX646" s="58"/>
      <c r="AY646" s="58"/>
      <c r="AZ646" s="58"/>
      <c r="BA646" s="58"/>
      <c r="BB646" s="58"/>
      <c r="BC646" s="58"/>
      <c r="BD646" s="58"/>
      <c r="BE646" s="58"/>
      <c r="BF646" s="58"/>
      <c r="BG646" s="58"/>
      <c r="BH646" s="58"/>
      <c r="BI646" s="58"/>
      <c r="BJ646" s="58"/>
      <c r="BK646" s="58"/>
    </row>
    <row r="647" spans="38:63" x14ac:dyDescent="0.25">
      <c r="AL647" s="58"/>
      <c r="AM647" s="58"/>
      <c r="AN647" s="58"/>
      <c r="AO647" s="58"/>
      <c r="AP647" s="58"/>
      <c r="AQ647" s="58"/>
      <c r="AR647" s="58"/>
      <c r="AS647" s="58"/>
      <c r="AT647" s="58"/>
      <c r="AU647" s="58"/>
      <c r="AV647" s="58"/>
      <c r="AW647" s="58"/>
      <c r="AX647" s="58"/>
      <c r="AY647" s="58"/>
      <c r="AZ647" s="58"/>
      <c r="BA647" s="58"/>
      <c r="BB647" s="58"/>
      <c r="BC647" s="58"/>
      <c r="BD647" s="58"/>
      <c r="BE647" s="58"/>
      <c r="BF647" s="58"/>
      <c r="BG647" s="58"/>
      <c r="BH647" s="58"/>
      <c r="BI647" s="58"/>
      <c r="BJ647" s="58"/>
      <c r="BK647" s="58"/>
    </row>
    <row r="648" spans="38:63" x14ac:dyDescent="0.25">
      <c r="AL648" s="58"/>
      <c r="AM648" s="58"/>
      <c r="AN648" s="58"/>
      <c r="AO648" s="58"/>
      <c r="AP648" s="58"/>
      <c r="AQ648" s="58"/>
      <c r="AR648" s="58"/>
      <c r="AS648" s="58"/>
      <c r="AT648" s="58"/>
      <c r="AU648" s="58"/>
      <c r="AV648" s="58"/>
      <c r="AW648" s="58"/>
      <c r="AX648" s="58"/>
      <c r="AY648" s="58"/>
      <c r="AZ648" s="58"/>
      <c r="BA648" s="58"/>
      <c r="BB648" s="58"/>
      <c r="BC648" s="58"/>
      <c r="BD648" s="58"/>
      <c r="BE648" s="58"/>
      <c r="BF648" s="58"/>
      <c r="BG648" s="58"/>
      <c r="BH648" s="58"/>
      <c r="BI648" s="58"/>
      <c r="BJ648" s="58"/>
      <c r="BK648" s="58"/>
    </row>
    <row r="649" spans="38:63" x14ac:dyDescent="0.25">
      <c r="AL649" s="58"/>
      <c r="AM649" s="58"/>
      <c r="AN649" s="58"/>
      <c r="AO649" s="58"/>
      <c r="AP649" s="58"/>
      <c r="AQ649" s="58"/>
      <c r="AR649" s="58"/>
      <c r="AS649" s="58"/>
      <c r="AT649" s="58"/>
      <c r="AU649" s="58"/>
      <c r="AV649" s="58"/>
      <c r="AW649" s="58"/>
      <c r="AX649" s="58"/>
      <c r="AY649" s="58"/>
      <c r="AZ649" s="58"/>
      <c r="BA649" s="58"/>
      <c r="BB649" s="58"/>
      <c r="BC649" s="58"/>
      <c r="BD649" s="58"/>
      <c r="BE649" s="58"/>
      <c r="BF649" s="58"/>
      <c r="BG649" s="58"/>
      <c r="BH649" s="58"/>
      <c r="BI649" s="58"/>
      <c r="BJ649" s="58"/>
      <c r="BK649" s="58"/>
    </row>
    <row r="650" spans="38:63" x14ac:dyDescent="0.25">
      <c r="AL650" s="58"/>
      <c r="AM650" s="58"/>
      <c r="AN650" s="58"/>
      <c r="AO650" s="58"/>
      <c r="AP650" s="58"/>
      <c r="AQ650" s="58"/>
      <c r="AR650" s="58"/>
      <c r="AS650" s="58"/>
      <c r="AT650" s="58"/>
      <c r="AU650" s="58"/>
      <c r="AV650" s="58"/>
      <c r="AW650" s="58"/>
      <c r="AX650" s="58"/>
      <c r="AY650" s="58"/>
      <c r="AZ650" s="58"/>
      <c r="BA650" s="58"/>
      <c r="BB650" s="58"/>
      <c r="BC650" s="58"/>
      <c r="BD650" s="58"/>
      <c r="BE650" s="58"/>
      <c r="BF650" s="58"/>
      <c r="BG650" s="58"/>
      <c r="BH650" s="58"/>
      <c r="BI650" s="58"/>
      <c r="BJ650" s="58"/>
      <c r="BK650" s="58"/>
    </row>
    <row r="651" spans="38:63" x14ac:dyDescent="0.25">
      <c r="AL651" s="58"/>
      <c r="AM651" s="58"/>
      <c r="AN651" s="58"/>
      <c r="AO651" s="58"/>
      <c r="AP651" s="58"/>
      <c r="AQ651" s="58"/>
      <c r="AR651" s="58"/>
      <c r="AS651" s="58"/>
      <c r="AT651" s="58"/>
      <c r="AU651" s="58"/>
      <c r="AV651" s="58"/>
      <c r="AW651" s="58"/>
      <c r="AX651" s="58"/>
      <c r="AY651" s="58"/>
      <c r="AZ651" s="58"/>
      <c r="BA651" s="58"/>
      <c r="BB651" s="58"/>
      <c r="BC651" s="58"/>
      <c r="BD651" s="58"/>
      <c r="BE651" s="58"/>
      <c r="BF651" s="58"/>
      <c r="BG651" s="58"/>
      <c r="BH651" s="58"/>
      <c r="BI651" s="58"/>
      <c r="BJ651" s="58"/>
      <c r="BK651" s="58"/>
    </row>
    <row r="652" spans="38:63" x14ac:dyDescent="0.25">
      <c r="AL652" s="58"/>
      <c r="AM652" s="58"/>
      <c r="AN652" s="58"/>
      <c r="AO652" s="58"/>
      <c r="AP652" s="58"/>
      <c r="AQ652" s="58"/>
      <c r="AR652" s="58"/>
      <c r="AS652" s="58"/>
      <c r="AT652" s="58"/>
      <c r="AU652" s="58"/>
      <c r="AV652" s="58"/>
      <c r="AW652" s="58"/>
      <c r="AX652" s="58"/>
      <c r="AY652" s="58"/>
      <c r="AZ652" s="58"/>
      <c r="BA652" s="58"/>
      <c r="BB652" s="58"/>
      <c r="BC652" s="58"/>
      <c r="BD652" s="58"/>
      <c r="BE652" s="58"/>
      <c r="BF652" s="58"/>
      <c r="BG652" s="58"/>
      <c r="BH652" s="58"/>
      <c r="BI652" s="58"/>
      <c r="BJ652" s="58"/>
      <c r="BK652" s="58"/>
    </row>
    <row r="653" spans="38:63" x14ac:dyDescent="0.25">
      <c r="AL653" s="58"/>
      <c r="AM653" s="58"/>
      <c r="AN653" s="58"/>
      <c r="AO653" s="58"/>
      <c r="AP653" s="58"/>
      <c r="AQ653" s="58"/>
      <c r="AR653" s="58"/>
      <c r="AS653" s="58"/>
      <c r="AT653" s="58"/>
      <c r="AU653" s="58"/>
      <c r="AV653" s="58"/>
      <c r="AW653" s="58"/>
      <c r="AX653" s="58"/>
      <c r="AY653" s="58"/>
      <c r="AZ653" s="58"/>
      <c r="BA653" s="58"/>
      <c r="BB653" s="58"/>
      <c r="BC653" s="58"/>
      <c r="BD653" s="58"/>
      <c r="BE653" s="58"/>
      <c r="BF653" s="58"/>
      <c r="BG653" s="58"/>
      <c r="BH653" s="58"/>
      <c r="BI653" s="58"/>
      <c r="BJ653" s="58"/>
      <c r="BK653" s="58"/>
    </row>
    <row r="654" spans="38:63" x14ac:dyDescent="0.25">
      <c r="AL654" s="58"/>
      <c r="AM654" s="58"/>
      <c r="AN654" s="58"/>
      <c r="AO654" s="58"/>
      <c r="AP654" s="58"/>
      <c r="AQ654" s="58"/>
      <c r="AR654" s="58"/>
      <c r="AS654" s="58"/>
      <c r="AT654" s="58"/>
      <c r="AU654" s="58"/>
      <c r="AV654" s="58"/>
      <c r="AW654" s="58"/>
      <c r="AX654" s="58"/>
      <c r="AY654" s="58"/>
      <c r="AZ654" s="58"/>
      <c r="BA654" s="58"/>
      <c r="BB654" s="58"/>
      <c r="BC654" s="58"/>
      <c r="BD654" s="58"/>
      <c r="BE654" s="58"/>
      <c r="BF654" s="58"/>
      <c r="BG654" s="58"/>
      <c r="BH654" s="58"/>
      <c r="BI654" s="58"/>
      <c r="BJ654" s="58"/>
      <c r="BK654" s="58"/>
    </row>
    <row r="655" spans="38:63" x14ac:dyDescent="0.25">
      <c r="AL655" s="58"/>
      <c r="AM655" s="58"/>
      <c r="AN655" s="58"/>
      <c r="AO655" s="58"/>
      <c r="AP655" s="58"/>
      <c r="AQ655" s="58"/>
      <c r="AR655" s="58"/>
      <c r="AS655" s="58"/>
      <c r="AT655" s="58"/>
      <c r="AU655" s="58"/>
      <c r="AV655" s="58"/>
      <c r="AW655" s="58"/>
      <c r="AX655" s="58"/>
      <c r="AY655" s="58"/>
      <c r="AZ655" s="58"/>
      <c r="BA655" s="58"/>
      <c r="BB655" s="58"/>
      <c r="BC655" s="58"/>
      <c r="BD655" s="58"/>
      <c r="BE655" s="58"/>
      <c r="BF655" s="58"/>
      <c r="BG655" s="58"/>
      <c r="BH655" s="58"/>
      <c r="BI655" s="58"/>
      <c r="BJ655" s="58"/>
      <c r="BK655" s="58"/>
    </row>
    <row r="656" spans="38:63" x14ac:dyDescent="0.25">
      <c r="AL656" s="58"/>
      <c r="AM656" s="58"/>
      <c r="AN656" s="58"/>
      <c r="AO656" s="58"/>
      <c r="AP656" s="58"/>
      <c r="AQ656" s="58"/>
      <c r="AR656" s="58"/>
      <c r="AS656" s="58"/>
      <c r="AT656" s="58"/>
      <c r="AU656" s="58"/>
      <c r="AV656" s="58"/>
      <c r="AW656" s="58"/>
      <c r="AX656" s="58"/>
      <c r="AY656" s="58"/>
      <c r="AZ656" s="58"/>
      <c r="BA656" s="58"/>
      <c r="BB656" s="58"/>
      <c r="BC656" s="58"/>
      <c r="BD656" s="58"/>
      <c r="BE656" s="58"/>
      <c r="BF656" s="58"/>
      <c r="BG656" s="58"/>
      <c r="BH656" s="58"/>
      <c r="BI656" s="58"/>
      <c r="BJ656" s="58"/>
      <c r="BK656" s="58"/>
    </row>
    <row r="657" spans="38:63" x14ac:dyDescent="0.25">
      <c r="AL657" s="58"/>
      <c r="AM657" s="58"/>
      <c r="AN657" s="58"/>
      <c r="AO657" s="58"/>
      <c r="AP657" s="58"/>
      <c r="AQ657" s="58"/>
      <c r="AR657" s="58"/>
      <c r="AS657" s="58"/>
      <c r="AT657" s="58"/>
      <c r="AU657" s="58"/>
      <c r="AV657" s="58"/>
      <c r="AW657" s="58"/>
      <c r="AX657" s="58"/>
      <c r="AY657" s="58"/>
      <c r="AZ657" s="58"/>
      <c r="BA657" s="58"/>
      <c r="BB657" s="58"/>
      <c r="BC657" s="58"/>
      <c r="BD657" s="58"/>
      <c r="BE657" s="58"/>
      <c r="BF657" s="58"/>
      <c r="BG657" s="58"/>
      <c r="BH657" s="58"/>
      <c r="BI657" s="58"/>
      <c r="BJ657" s="58"/>
      <c r="BK657" s="58"/>
    </row>
    <row r="658" spans="38:63" x14ac:dyDescent="0.25">
      <c r="AL658" s="58"/>
      <c r="AM658" s="58"/>
      <c r="AN658" s="58"/>
      <c r="AO658" s="58"/>
      <c r="AP658" s="58"/>
      <c r="AQ658" s="58"/>
      <c r="AR658" s="58"/>
      <c r="AS658" s="58"/>
      <c r="AT658" s="58"/>
      <c r="AU658" s="58"/>
      <c r="AV658" s="58"/>
      <c r="AW658" s="58"/>
      <c r="AX658" s="58"/>
      <c r="AY658" s="58"/>
      <c r="AZ658" s="58"/>
      <c r="BA658" s="58"/>
      <c r="BB658" s="58"/>
      <c r="BC658" s="58"/>
      <c r="BD658" s="58"/>
      <c r="BE658" s="58"/>
      <c r="BF658" s="58"/>
      <c r="BG658" s="58"/>
      <c r="BH658" s="58"/>
      <c r="BI658" s="58"/>
      <c r="BJ658" s="58"/>
      <c r="BK658" s="58"/>
    </row>
    <row r="659" spans="38:63" x14ac:dyDescent="0.25">
      <c r="AL659" s="58"/>
      <c r="AM659" s="58"/>
      <c r="AN659" s="58"/>
      <c r="AO659" s="58"/>
      <c r="AP659" s="58"/>
      <c r="AQ659" s="58"/>
      <c r="AR659" s="58"/>
      <c r="AS659" s="58"/>
      <c r="AT659" s="58"/>
      <c r="AU659" s="58"/>
      <c r="AV659" s="58"/>
      <c r="AW659" s="58"/>
      <c r="AX659" s="58"/>
      <c r="AY659" s="58"/>
      <c r="AZ659" s="58"/>
      <c r="BA659" s="58"/>
      <c r="BB659" s="58"/>
      <c r="BC659" s="58"/>
      <c r="BD659" s="58"/>
      <c r="BE659" s="58"/>
      <c r="BF659" s="58"/>
      <c r="BG659" s="58"/>
      <c r="BH659" s="58"/>
      <c r="BI659" s="58"/>
      <c r="BJ659" s="58"/>
      <c r="BK659" s="58"/>
    </row>
    <row r="660" spans="38:63" x14ac:dyDescent="0.25">
      <c r="AL660" s="58"/>
      <c r="AM660" s="58"/>
      <c r="AN660" s="58"/>
      <c r="AO660" s="58"/>
      <c r="AP660" s="58"/>
      <c r="AQ660" s="58"/>
      <c r="AR660" s="58"/>
      <c r="AS660" s="58"/>
      <c r="AT660" s="58"/>
      <c r="AU660" s="58"/>
      <c r="AV660" s="58"/>
      <c r="AW660" s="58"/>
      <c r="AX660" s="58"/>
      <c r="AY660" s="58"/>
      <c r="AZ660" s="58"/>
      <c r="BA660" s="58"/>
      <c r="BB660" s="58"/>
      <c r="BC660" s="58"/>
      <c r="BD660" s="58"/>
      <c r="BE660" s="58"/>
      <c r="BF660" s="58"/>
      <c r="BG660" s="58"/>
      <c r="BH660" s="58"/>
      <c r="BI660" s="58"/>
      <c r="BJ660" s="58"/>
      <c r="BK660" s="58"/>
    </row>
    <row r="661" spans="38:63" x14ac:dyDescent="0.25">
      <c r="AL661" s="58"/>
      <c r="AM661" s="58"/>
      <c r="AN661" s="58"/>
      <c r="AO661" s="58"/>
      <c r="AP661" s="58"/>
      <c r="AQ661" s="58"/>
      <c r="AR661" s="58"/>
      <c r="AS661" s="58"/>
      <c r="AT661" s="58"/>
      <c r="AU661" s="58"/>
      <c r="AV661" s="58"/>
      <c r="AW661" s="58"/>
      <c r="AX661" s="58"/>
      <c r="AY661" s="58"/>
      <c r="AZ661" s="58"/>
      <c r="BA661" s="58"/>
      <c r="BB661" s="58"/>
      <c r="BC661" s="58"/>
      <c r="BD661" s="58"/>
      <c r="BE661" s="58"/>
      <c r="BF661" s="58"/>
      <c r="BG661" s="58"/>
      <c r="BH661" s="58"/>
      <c r="BI661" s="58"/>
      <c r="BJ661" s="58"/>
      <c r="BK661" s="58"/>
    </row>
    <row r="662" spans="38:63" x14ac:dyDescent="0.25">
      <c r="AL662" s="58"/>
      <c r="AM662" s="58"/>
      <c r="AN662" s="58"/>
      <c r="AO662" s="58"/>
      <c r="AP662" s="58"/>
      <c r="AQ662" s="58"/>
      <c r="AR662" s="58"/>
      <c r="AS662" s="58"/>
      <c r="AT662" s="58"/>
      <c r="AU662" s="58"/>
      <c r="AV662" s="58"/>
      <c r="AW662" s="58"/>
      <c r="AX662" s="58"/>
      <c r="AY662" s="58"/>
      <c r="AZ662" s="58"/>
      <c r="BA662" s="58"/>
      <c r="BB662" s="58"/>
      <c r="BC662" s="58"/>
      <c r="BD662" s="58"/>
      <c r="BE662" s="58"/>
      <c r="BF662" s="58"/>
      <c r="BG662" s="58"/>
      <c r="BH662" s="58"/>
      <c r="BI662" s="58"/>
      <c r="BJ662" s="58"/>
      <c r="BK662" s="58"/>
    </row>
    <row r="663" spans="38:63" x14ac:dyDescent="0.25">
      <c r="AL663" s="58"/>
      <c r="AM663" s="58"/>
      <c r="AN663" s="58"/>
      <c r="AO663" s="58"/>
      <c r="AP663" s="58"/>
      <c r="AQ663" s="58"/>
      <c r="AR663" s="58"/>
      <c r="AS663" s="58"/>
      <c r="AT663" s="58"/>
      <c r="AU663" s="58"/>
      <c r="AV663" s="58"/>
      <c r="AW663" s="58"/>
      <c r="AX663" s="58"/>
      <c r="AY663" s="58"/>
      <c r="AZ663" s="58"/>
      <c r="BA663" s="58"/>
      <c r="BB663" s="58"/>
      <c r="BC663" s="58"/>
      <c r="BD663" s="58"/>
      <c r="BE663" s="58"/>
      <c r="BF663" s="58"/>
      <c r="BG663" s="58"/>
      <c r="BH663" s="58"/>
      <c r="BI663" s="58"/>
      <c r="BJ663" s="58"/>
      <c r="BK663" s="58"/>
    </row>
    <row r="664" spans="38:63" x14ac:dyDescent="0.25">
      <c r="AL664" s="58"/>
      <c r="AM664" s="58"/>
      <c r="AN664" s="58"/>
      <c r="AO664" s="58"/>
      <c r="AP664" s="58"/>
      <c r="AQ664" s="58"/>
      <c r="AR664" s="58"/>
      <c r="AS664" s="58"/>
      <c r="AT664" s="58"/>
      <c r="AU664" s="58"/>
      <c r="AV664" s="58"/>
      <c r="AW664" s="58"/>
      <c r="AX664" s="58"/>
      <c r="AY664" s="58"/>
      <c r="AZ664" s="58"/>
      <c r="BA664" s="58"/>
      <c r="BB664" s="58"/>
      <c r="BC664" s="58"/>
      <c r="BD664" s="58"/>
      <c r="BE664" s="58"/>
      <c r="BF664" s="58"/>
      <c r="BG664" s="58"/>
      <c r="BH664" s="58"/>
      <c r="BI664" s="58"/>
      <c r="BJ664" s="58"/>
      <c r="BK664" s="58"/>
    </row>
    <row r="665" spans="38:63" x14ac:dyDescent="0.25">
      <c r="AL665" s="58"/>
      <c r="AM665" s="58"/>
      <c r="AN665" s="58"/>
      <c r="AO665" s="58"/>
      <c r="AP665" s="58"/>
      <c r="AQ665" s="58"/>
      <c r="AR665" s="58"/>
      <c r="AS665" s="58"/>
      <c r="AT665" s="58"/>
      <c r="AU665" s="58"/>
      <c r="AV665" s="58"/>
      <c r="AW665" s="58"/>
      <c r="AX665" s="58"/>
      <c r="AY665" s="58"/>
      <c r="AZ665" s="58"/>
      <c r="BA665" s="58"/>
      <c r="BB665" s="58"/>
      <c r="BC665" s="58"/>
      <c r="BD665" s="58"/>
      <c r="BE665" s="58"/>
      <c r="BF665" s="58"/>
      <c r="BG665" s="58"/>
      <c r="BH665" s="58"/>
      <c r="BI665" s="58"/>
      <c r="BJ665" s="58"/>
      <c r="BK665" s="58"/>
    </row>
    <row r="666" spans="38:63" x14ac:dyDescent="0.25">
      <c r="AL666" s="58"/>
      <c r="AM666" s="58"/>
      <c r="AN666" s="58"/>
      <c r="AO666" s="58"/>
      <c r="AP666" s="58"/>
      <c r="AQ666" s="58"/>
      <c r="AR666" s="58"/>
      <c r="AS666" s="58"/>
      <c r="AT666" s="58"/>
      <c r="AU666" s="58"/>
      <c r="AV666" s="58"/>
      <c r="AW666" s="58"/>
      <c r="AX666" s="58"/>
      <c r="AY666" s="58"/>
      <c r="AZ666" s="58"/>
      <c r="BA666" s="58"/>
      <c r="BB666" s="58"/>
      <c r="BC666" s="58"/>
      <c r="BD666" s="58"/>
      <c r="BE666" s="58"/>
      <c r="BF666" s="58"/>
      <c r="BG666" s="58"/>
      <c r="BH666" s="58"/>
      <c r="BI666" s="58"/>
      <c r="BJ666" s="58"/>
      <c r="BK666" s="58"/>
    </row>
    <row r="667" spans="38:63" x14ac:dyDescent="0.25">
      <c r="AL667" s="58"/>
      <c r="AM667" s="58"/>
      <c r="AN667" s="58"/>
      <c r="AO667" s="58"/>
      <c r="AP667" s="58"/>
      <c r="AQ667" s="58"/>
      <c r="AR667" s="58"/>
      <c r="AS667" s="58"/>
      <c r="AT667" s="58"/>
      <c r="AU667" s="58"/>
      <c r="AV667" s="58"/>
      <c r="AW667" s="58"/>
      <c r="AX667" s="58"/>
      <c r="AY667" s="58"/>
      <c r="AZ667" s="58"/>
      <c r="BA667" s="58"/>
      <c r="BB667" s="58"/>
      <c r="BC667" s="58"/>
      <c r="BD667" s="58"/>
      <c r="BE667" s="58"/>
      <c r="BF667" s="58"/>
      <c r="BG667" s="58"/>
      <c r="BH667" s="58"/>
      <c r="BI667" s="58"/>
      <c r="BJ667" s="58"/>
      <c r="BK667" s="58"/>
    </row>
    <row r="668" spans="38:63" x14ac:dyDescent="0.25">
      <c r="AL668" s="58"/>
      <c r="AM668" s="58"/>
      <c r="AN668" s="58"/>
      <c r="AO668" s="58"/>
      <c r="AP668" s="58"/>
      <c r="AQ668" s="58"/>
      <c r="AR668" s="58"/>
      <c r="AS668" s="58"/>
      <c r="AT668" s="58"/>
      <c r="AU668" s="58"/>
      <c r="AV668" s="58"/>
      <c r="AW668" s="58"/>
      <c r="AX668" s="58"/>
      <c r="AY668" s="58"/>
      <c r="AZ668" s="58"/>
      <c r="BA668" s="58"/>
      <c r="BB668" s="58"/>
      <c r="BC668" s="58"/>
      <c r="BD668" s="58"/>
      <c r="BE668" s="58"/>
      <c r="BF668" s="58"/>
      <c r="BG668" s="58"/>
      <c r="BH668" s="58"/>
      <c r="BI668" s="58"/>
      <c r="BJ668" s="58"/>
      <c r="BK668" s="58"/>
    </row>
    <row r="669" spans="38:63" x14ac:dyDescent="0.25">
      <c r="AL669" s="58"/>
      <c r="AM669" s="58"/>
      <c r="AN669" s="58"/>
      <c r="AO669" s="58"/>
      <c r="AP669" s="58"/>
      <c r="AQ669" s="58"/>
      <c r="AR669" s="58"/>
      <c r="AS669" s="58"/>
      <c r="AT669" s="58"/>
      <c r="AU669" s="58"/>
      <c r="AV669" s="58"/>
      <c r="AW669" s="58"/>
      <c r="AX669" s="58"/>
      <c r="AY669" s="58"/>
      <c r="AZ669" s="58"/>
      <c r="BA669" s="58"/>
      <c r="BB669" s="58"/>
      <c r="BC669" s="58"/>
      <c r="BD669" s="58"/>
      <c r="BE669" s="58"/>
      <c r="BF669" s="58"/>
      <c r="BG669" s="58"/>
      <c r="BH669" s="58"/>
      <c r="BI669" s="58"/>
      <c r="BJ669" s="58"/>
      <c r="BK669" s="58"/>
    </row>
    <row r="670" spans="38:63" x14ac:dyDescent="0.25">
      <c r="AL670" s="58"/>
      <c r="AM670" s="58"/>
      <c r="AN670" s="58"/>
      <c r="AO670" s="58"/>
      <c r="AP670" s="58"/>
      <c r="AQ670" s="58"/>
      <c r="AR670" s="58"/>
      <c r="AS670" s="58"/>
      <c r="AT670" s="58"/>
      <c r="AU670" s="58"/>
      <c r="AV670" s="58"/>
      <c r="AW670" s="58"/>
      <c r="AX670" s="58"/>
      <c r="AY670" s="58"/>
      <c r="AZ670" s="58"/>
      <c r="BA670" s="58"/>
      <c r="BB670" s="58"/>
      <c r="BC670" s="58"/>
      <c r="BD670" s="58"/>
      <c r="BE670" s="58"/>
      <c r="BF670" s="58"/>
      <c r="BG670" s="58"/>
      <c r="BH670" s="58"/>
      <c r="BI670" s="58"/>
      <c r="BJ670" s="58"/>
      <c r="BK670" s="58"/>
    </row>
    <row r="671" spans="38:63" x14ac:dyDescent="0.25">
      <c r="AL671" s="58"/>
      <c r="AM671" s="58"/>
      <c r="AN671" s="58"/>
      <c r="AO671" s="58"/>
      <c r="AP671" s="58"/>
      <c r="AQ671" s="58"/>
      <c r="AR671" s="58"/>
      <c r="AS671" s="58"/>
      <c r="AT671" s="58"/>
      <c r="AU671" s="58"/>
      <c r="AV671" s="58"/>
      <c r="AW671" s="58"/>
      <c r="AX671" s="58"/>
      <c r="AY671" s="58"/>
      <c r="AZ671" s="58"/>
      <c r="BA671" s="58"/>
      <c r="BB671" s="58"/>
      <c r="BC671" s="58"/>
      <c r="BD671" s="58"/>
      <c r="BE671" s="58"/>
      <c r="BF671" s="58"/>
      <c r="BG671" s="58"/>
      <c r="BH671" s="58"/>
      <c r="BI671" s="58"/>
      <c r="BJ671" s="58"/>
      <c r="BK671" s="58"/>
    </row>
    <row r="672" spans="38:63" x14ac:dyDescent="0.25">
      <c r="AL672" s="58"/>
      <c r="AM672" s="58"/>
      <c r="AN672" s="58"/>
      <c r="AO672" s="58"/>
      <c r="AP672" s="58"/>
      <c r="AQ672" s="58"/>
      <c r="AR672" s="58"/>
      <c r="AS672" s="58"/>
      <c r="AT672" s="58"/>
      <c r="AU672" s="58"/>
      <c r="AV672" s="58"/>
      <c r="AW672" s="58"/>
      <c r="AX672" s="58"/>
      <c r="AY672" s="58"/>
      <c r="AZ672" s="58"/>
      <c r="BA672" s="58"/>
      <c r="BB672" s="58"/>
      <c r="BC672" s="58"/>
      <c r="BD672" s="58"/>
      <c r="BE672" s="58"/>
      <c r="BF672" s="58"/>
      <c r="BG672" s="58"/>
      <c r="BH672" s="58"/>
      <c r="BI672" s="58"/>
      <c r="BJ672" s="58"/>
      <c r="BK672" s="58"/>
    </row>
    <row r="673" spans="38:63" x14ac:dyDescent="0.25">
      <c r="AL673" s="58"/>
      <c r="AM673" s="58"/>
      <c r="AN673" s="58"/>
      <c r="AO673" s="58"/>
      <c r="AP673" s="58"/>
      <c r="AQ673" s="58"/>
      <c r="AR673" s="58"/>
      <c r="AS673" s="58"/>
      <c r="AT673" s="58"/>
      <c r="AU673" s="58"/>
      <c r="AV673" s="58"/>
      <c r="AW673" s="58"/>
      <c r="AX673" s="58"/>
      <c r="AY673" s="58"/>
      <c r="AZ673" s="58"/>
      <c r="BA673" s="58"/>
      <c r="BB673" s="58"/>
      <c r="BC673" s="58"/>
      <c r="BD673" s="58"/>
      <c r="BE673" s="58"/>
      <c r="BF673" s="58"/>
      <c r="BG673" s="58"/>
      <c r="BH673" s="58"/>
      <c r="BI673" s="58"/>
      <c r="BJ673" s="58"/>
      <c r="BK673" s="58"/>
    </row>
    <row r="674" spans="38:63" x14ac:dyDescent="0.25">
      <c r="AL674" s="58"/>
      <c r="AM674" s="58"/>
      <c r="AN674" s="58"/>
      <c r="AO674" s="58"/>
      <c r="AP674" s="58"/>
      <c r="AQ674" s="58"/>
      <c r="AR674" s="58"/>
      <c r="AS674" s="58"/>
      <c r="AT674" s="58"/>
      <c r="AU674" s="58"/>
      <c r="AV674" s="58"/>
      <c r="AW674" s="58"/>
      <c r="AX674" s="58"/>
      <c r="AY674" s="58"/>
      <c r="AZ674" s="58"/>
      <c r="BA674" s="58"/>
      <c r="BB674" s="58"/>
      <c r="BC674" s="58"/>
      <c r="BD674" s="58"/>
      <c r="BE674" s="58"/>
      <c r="BF674" s="58"/>
      <c r="BG674" s="58"/>
      <c r="BH674" s="58"/>
      <c r="BI674" s="58"/>
      <c r="BJ674" s="58"/>
      <c r="BK674" s="58"/>
    </row>
    <row r="675" spans="38:63" x14ac:dyDescent="0.25">
      <c r="AL675" s="58"/>
      <c r="AM675" s="58"/>
      <c r="AN675" s="58"/>
      <c r="AO675" s="58"/>
      <c r="AP675" s="58"/>
      <c r="AQ675" s="58"/>
      <c r="AR675" s="58"/>
      <c r="AS675" s="58"/>
      <c r="AT675" s="58"/>
      <c r="AU675" s="58"/>
      <c r="AV675" s="58"/>
      <c r="AW675" s="58"/>
      <c r="AX675" s="58"/>
      <c r="AY675" s="58"/>
      <c r="AZ675" s="58"/>
      <c r="BA675" s="58"/>
      <c r="BB675" s="58"/>
      <c r="BC675" s="58"/>
      <c r="BD675" s="58"/>
      <c r="BE675" s="58"/>
      <c r="BF675" s="58"/>
      <c r="BG675" s="58"/>
      <c r="BH675" s="58"/>
      <c r="BI675" s="58"/>
      <c r="BJ675" s="58"/>
      <c r="BK675" s="58"/>
    </row>
    <row r="676" spans="38:63" x14ac:dyDescent="0.25">
      <c r="AL676" s="58"/>
      <c r="AM676" s="58"/>
      <c r="AN676" s="58"/>
      <c r="AO676" s="58"/>
      <c r="AP676" s="58"/>
      <c r="AQ676" s="58"/>
      <c r="AR676" s="58"/>
      <c r="AS676" s="58"/>
      <c r="AT676" s="58"/>
      <c r="AU676" s="58"/>
      <c r="AV676" s="58"/>
      <c r="AW676" s="58"/>
      <c r="AX676" s="58"/>
      <c r="AY676" s="58"/>
      <c r="AZ676" s="58"/>
      <c r="BA676" s="58"/>
      <c r="BB676" s="58"/>
      <c r="BC676" s="58"/>
      <c r="BD676" s="58"/>
      <c r="BE676" s="58"/>
      <c r="BF676" s="58"/>
      <c r="BG676" s="58"/>
      <c r="BH676" s="58"/>
      <c r="BI676" s="58"/>
      <c r="BJ676" s="58"/>
      <c r="BK676" s="58"/>
    </row>
    <row r="677" spans="38:63" x14ac:dyDescent="0.25">
      <c r="AL677" s="58"/>
      <c r="AM677" s="58"/>
      <c r="AN677" s="58"/>
      <c r="AO677" s="58"/>
      <c r="AP677" s="58"/>
      <c r="AQ677" s="58"/>
      <c r="AR677" s="58"/>
      <c r="AS677" s="58"/>
      <c r="AT677" s="58"/>
      <c r="AU677" s="58"/>
      <c r="AV677" s="58"/>
      <c r="AW677" s="58"/>
      <c r="AX677" s="58"/>
      <c r="AY677" s="58"/>
      <c r="AZ677" s="58"/>
      <c r="BA677" s="58"/>
      <c r="BB677" s="58"/>
      <c r="BC677" s="58"/>
      <c r="BD677" s="58"/>
      <c r="BE677" s="58"/>
      <c r="BF677" s="58"/>
      <c r="BG677" s="58"/>
      <c r="BH677" s="58"/>
      <c r="BI677" s="58"/>
      <c r="BJ677" s="58"/>
      <c r="BK677" s="58"/>
    </row>
    <row r="678" spans="38:63" x14ac:dyDescent="0.25">
      <c r="AL678" s="58"/>
      <c r="AM678" s="58"/>
      <c r="AN678" s="58"/>
      <c r="AO678" s="58"/>
      <c r="AP678" s="58"/>
      <c r="AQ678" s="58"/>
      <c r="AR678" s="58"/>
      <c r="AS678" s="58"/>
      <c r="AT678" s="58"/>
      <c r="AU678" s="58"/>
      <c r="AV678" s="58"/>
      <c r="AW678" s="58"/>
      <c r="AX678" s="58"/>
      <c r="AY678" s="58"/>
      <c r="AZ678" s="58"/>
      <c r="BA678" s="58"/>
      <c r="BB678" s="58"/>
      <c r="BC678" s="58"/>
      <c r="BD678" s="58"/>
      <c r="BE678" s="58"/>
      <c r="BF678" s="58"/>
      <c r="BG678" s="58"/>
      <c r="BH678" s="58"/>
      <c r="BI678" s="58"/>
      <c r="BJ678" s="58"/>
      <c r="BK678" s="58"/>
    </row>
    <row r="679" spans="38:63" x14ac:dyDescent="0.25">
      <c r="AL679" s="58"/>
      <c r="AM679" s="58"/>
      <c r="AN679" s="58"/>
      <c r="AO679" s="58"/>
      <c r="AP679" s="58"/>
      <c r="AQ679" s="58"/>
      <c r="AR679" s="58"/>
      <c r="AS679" s="58"/>
      <c r="AT679" s="58"/>
      <c r="AU679" s="58"/>
      <c r="AV679" s="58"/>
      <c r="AW679" s="58"/>
      <c r="AX679" s="58"/>
      <c r="AY679" s="58"/>
      <c r="AZ679" s="58"/>
      <c r="BA679" s="58"/>
      <c r="BB679" s="58"/>
      <c r="BC679" s="58"/>
      <c r="BD679" s="58"/>
      <c r="BE679" s="58"/>
      <c r="BF679" s="58"/>
      <c r="BG679" s="58"/>
      <c r="BH679" s="58"/>
      <c r="BI679" s="58"/>
      <c r="BJ679" s="58"/>
      <c r="BK679" s="58"/>
    </row>
    <row r="680" spans="38:63" x14ac:dyDescent="0.25">
      <c r="AL680" s="58"/>
      <c r="AM680" s="58"/>
      <c r="AN680" s="58"/>
      <c r="AO680" s="58"/>
      <c r="AP680" s="58"/>
      <c r="AQ680" s="58"/>
      <c r="AR680" s="58"/>
      <c r="AS680" s="58"/>
      <c r="AT680" s="58"/>
      <c r="AU680" s="58"/>
      <c r="AV680" s="58"/>
      <c r="AW680" s="58"/>
      <c r="AX680" s="58"/>
      <c r="AY680" s="58"/>
      <c r="AZ680" s="58"/>
      <c r="BA680" s="58"/>
      <c r="BB680" s="58"/>
      <c r="BC680" s="58"/>
      <c r="BD680" s="58"/>
      <c r="BE680" s="58"/>
      <c r="BF680" s="58"/>
      <c r="BG680" s="58"/>
      <c r="BH680" s="58"/>
      <c r="BI680" s="58"/>
      <c r="BJ680" s="58"/>
      <c r="BK680" s="58"/>
    </row>
    <row r="681" spans="38:63" x14ac:dyDescent="0.25">
      <c r="AL681" s="58"/>
      <c r="AM681" s="58"/>
      <c r="AN681" s="58"/>
      <c r="AO681" s="58"/>
      <c r="AP681" s="58"/>
      <c r="AQ681" s="58"/>
      <c r="AR681" s="58"/>
      <c r="AS681" s="58"/>
      <c r="AT681" s="58"/>
      <c r="AU681" s="58"/>
      <c r="AV681" s="58"/>
      <c r="AW681" s="58"/>
      <c r="AX681" s="58"/>
      <c r="AY681" s="58"/>
      <c r="AZ681" s="58"/>
      <c r="BA681" s="58"/>
      <c r="BB681" s="58"/>
      <c r="BC681" s="58"/>
      <c r="BD681" s="58"/>
      <c r="BE681" s="58"/>
      <c r="BF681" s="58"/>
      <c r="BG681" s="58"/>
      <c r="BH681" s="58"/>
      <c r="BI681" s="58"/>
      <c r="BJ681" s="58"/>
      <c r="BK681" s="58"/>
    </row>
    <row r="682" spans="38:63" x14ac:dyDescent="0.25">
      <c r="AL682" s="58"/>
      <c r="AM682" s="58"/>
      <c r="AN682" s="58"/>
      <c r="AO682" s="58"/>
      <c r="AP682" s="58"/>
      <c r="AQ682" s="58"/>
      <c r="AR682" s="58"/>
      <c r="AS682" s="58"/>
      <c r="AT682" s="58"/>
      <c r="AU682" s="58"/>
      <c r="AV682" s="58"/>
      <c r="AW682" s="58"/>
      <c r="AX682" s="58"/>
      <c r="AY682" s="58"/>
      <c r="AZ682" s="58"/>
      <c r="BA682" s="58"/>
      <c r="BB682" s="58"/>
      <c r="BC682" s="58"/>
      <c r="BD682" s="58"/>
      <c r="BE682" s="58"/>
      <c r="BF682" s="58"/>
      <c r="BG682" s="58"/>
      <c r="BH682" s="58"/>
      <c r="BI682" s="58"/>
      <c r="BJ682" s="58"/>
      <c r="BK682" s="58"/>
    </row>
    <row r="683" spans="38:63" x14ac:dyDescent="0.25">
      <c r="AL683" s="58"/>
      <c r="AM683" s="58"/>
      <c r="AN683" s="58"/>
      <c r="AO683" s="58"/>
      <c r="AP683" s="58"/>
      <c r="AQ683" s="58"/>
      <c r="AR683" s="58"/>
      <c r="AS683" s="58"/>
      <c r="AT683" s="58"/>
      <c r="AU683" s="58"/>
      <c r="AV683" s="58"/>
      <c r="AW683" s="58"/>
      <c r="AX683" s="58"/>
      <c r="AY683" s="58"/>
      <c r="AZ683" s="58"/>
      <c r="BA683" s="58"/>
      <c r="BB683" s="58"/>
      <c r="BC683" s="58"/>
      <c r="BD683" s="58"/>
      <c r="BE683" s="58"/>
      <c r="BF683" s="58"/>
      <c r="BG683" s="58"/>
      <c r="BH683" s="58"/>
      <c r="BI683" s="58"/>
      <c r="BJ683" s="58"/>
      <c r="BK683" s="58"/>
    </row>
    <row r="684" spans="38:63" x14ac:dyDescent="0.25">
      <c r="AL684" s="58"/>
      <c r="AM684" s="58"/>
      <c r="AN684" s="58"/>
      <c r="AO684" s="58"/>
      <c r="AP684" s="58"/>
      <c r="AQ684" s="58"/>
      <c r="AR684" s="58"/>
      <c r="AS684" s="58"/>
      <c r="AT684" s="58"/>
      <c r="AU684" s="58"/>
      <c r="AV684" s="58"/>
      <c r="AW684" s="58"/>
      <c r="AX684" s="58"/>
      <c r="AY684" s="58"/>
      <c r="AZ684" s="58"/>
      <c r="BA684" s="58"/>
      <c r="BB684" s="58"/>
      <c r="BC684" s="58"/>
      <c r="BD684" s="58"/>
      <c r="BE684" s="58"/>
      <c r="BF684" s="58"/>
      <c r="BG684" s="58"/>
      <c r="BH684" s="58"/>
      <c r="BI684" s="58"/>
      <c r="BJ684" s="58"/>
      <c r="BK684" s="58"/>
    </row>
    <row r="685" spans="38:63" x14ac:dyDescent="0.25">
      <c r="AL685" s="58"/>
      <c r="AM685" s="58"/>
      <c r="AN685" s="58"/>
      <c r="AO685" s="58"/>
      <c r="AP685" s="58"/>
      <c r="AQ685" s="58"/>
      <c r="AR685" s="58"/>
      <c r="AS685" s="58"/>
      <c r="AT685" s="58"/>
      <c r="AU685" s="58"/>
      <c r="AV685" s="58"/>
      <c r="AW685" s="58"/>
      <c r="AX685" s="58"/>
      <c r="AY685" s="58"/>
      <c r="AZ685" s="58"/>
      <c r="BA685" s="58"/>
      <c r="BB685" s="58"/>
      <c r="BC685" s="58"/>
      <c r="BD685" s="58"/>
      <c r="BE685" s="58"/>
      <c r="BF685" s="58"/>
      <c r="BG685" s="58"/>
      <c r="BH685" s="58"/>
      <c r="BI685" s="58"/>
      <c r="BJ685" s="58"/>
      <c r="BK685" s="58"/>
    </row>
    <row r="686" spans="38:63" x14ac:dyDescent="0.25">
      <c r="AL686" s="58"/>
      <c r="AM686" s="58"/>
      <c r="AN686" s="58"/>
      <c r="AO686" s="58"/>
      <c r="AP686" s="58"/>
      <c r="AQ686" s="58"/>
      <c r="AR686" s="58"/>
      <c r="AS686" s="58"/>
      <c r="AT686" s="58"/>
      <c r="AU686" s="58"/>
      <c r="AV686" s="58"/>
      <c r="AW686" s="58"/>
      <c r="AX686" s="58"/>
      <c r="AY686" s="58"/>
      <c r="AZ686" s="58"/>
      <c r="BA686" s="58"/>
      <c r="BB686" s="58"/>
      <c r="BC686" s="58"/>
      <c r="BD686" s="58"/>
      <c r="BE686" s="58"/>
      <c r="BF686" s="58"/>
      <c r="BG686" s="58"/>
      <c r="BH686" s="58"/>
      <c r="BI686" s="58"/>
      <c r="BJ686" s="58"/>
      <c r="BK686" s="58"/>
    </row>
    <row r="687" spans="38:63" x14ac:dyDescent="0.25">
      <c r="AL687" s="58"/>
      <c r="AM687" s="58"/>
      <c r="AN687" s="58"/>
      <c r="AO687" s="58"/>
      <c r="AP687" s="58"/>
      <c r="AQ687" s="58"/>
      <c r="AR687" s="58"/>
      <c r="AS687" s="58"/>
      <c r="AT687" s="58"/>
      <c r="AU687" s="58"/>
      <c r="AV687" s="58"/>
      <c r="AW687" s="58"/>
      <c r="AX687" s="58"/>
      <c r="AY687" s="58"/>
      <c r="AZ687" s="58"/>
      <c r="BA687" s="58"/>
      <c r="BB687" s="58"/>
      <c r="BC687" s="58"/>
      <c r="BD687" s="58"/>
      <c r="BE687" s="58"/>
      <c r="BF687" s="58"/>
      <c r="BG687" s="58"/>
      <c r="BH687" s="58"/>
      <c r="BI687" s="58"/>
      <c r="BJ687" s="58"/>
      <c r="BK687" s="58"/>
    </row>
    <row r="688" spans="38:63" x14ac:dyDescent="0.25">
      <c r="AL688" s="58"/>
      <c r="AM688" s="58"/>
      <c r="AN688" s="58"/>
      <c r="AO688" s="58"/>
      <c r="AP688" s="58"/>
      <c r="AQ688" s="58"/>
      <c r="AR688" s="58"/>
      <c r="AS688" s="58"/>
      <c r="AT688" s="58"/>
      <c r="AU688" s="58"/>
      <c r="AV688" s="58"/>
      <c r="AW688" s="58"/>
      <c r="AX688" s="58"/>
      <c r="AY688" s="58"/>
      <c r="AZ688" s="58"/>
      <c r="BA688" s="58"/>
      <c r="BB688" s="58"/>
      <c r="BC688" s="58"/>
      <c r="BD688" s="58"/>
      <c r="BE688" s="58"/>
      <c r="BF688" s="58"/>
      <c r="BG688" s="58"/>
      <c r="BH688" s="58"/>
      <c r="BI688" s="58"/>
      <c r="BJ688" s="58"/>
      <c r="BK688" s="58"/>
    </row>
    <row r="689" spans="38:63" x14ac:dyDescent="0.25">
      <c r="AL689" s="58"/>
      <c r="AM689" s="58"/>
      <c r="AN689" s="58"/>
      <c r="AO689" s="58"/>
      <c r="AP689" s="58"/>
      <c r="AQ689" s="58"/>
      <c r="AR689" s="58"/>
      <c r="AS689" s="58"/>
      <c r="AT689" s="58"/>
      <c r="AU689" s="58"/>
      <c r="AV689" s="58"/>
      <c r="AW689" s="58"/>
      <c r="AX689" s="58"/>
      <c r="AY689" s="58"/>
      <c r="AZ689" s="58"/>
      <c r="BA689" s="58"/>
      <c r="BB689" s="58"/>
      <c r="BC689" s="58"/>
      <c r="BD689" s="58"/>
      <c r="BE689" s="58"/>
      <c r="BF689" s="58"/>
      <c r="BG689" s="58"/>
      <c r="BH689" s="58"/>
      <c r="BI689" s="58"/>
      <c r="BJ689" s="58"/>
      <c r="BK689" s="58"/>
    </row>
    <row r="690" spans="38:63" x14ac:dyDescent="0.25">
      <c r="AL690" s="58"/>
      <c r="AM690" s="58"/>
      <c r="AN690" s="58"/>
      <c r="AO690" s="58"/>
      <c r="AP690" s="58"/>
      <c r="AQ690" s="58"/>
      <c r="AR690" s="58"/>
      <c r="AS690" s="58"/>
      <c r="AT690" s="58"/>
      <c r="AU690" s="58"/>
      <c r="AV690" s="58"/>
      <c r="AW690" s="58"/>
      <c r="AX690" s="58"/>
      <c r="AY690" s="58"/>
      <c r="AZ690" s="58"/>
      <c r="BA690" s="58"/>
      <c r="BB690" s="58"/>
      <c r="BC690" s="58"/>
      <c r="BD690" s="58"/>
      <c r="BE690" s="58"/>
      <c r="BF690" s="58"/>
      <c r="BG690" s="58"/>
      <c r="BH690" s="58"/>
      <c r="BI690" s="58"/>
      <c r="BJ690" s="58"/>
      <c r="BK690" s="58"/>
    </row>
    <row r="691" spans="38:63" x14ac:dyDescent="0.25">
      <c r="AL691" s="58"/>
      <c r="AM691" s="58"/>
      <c r="AN691" s="58"/>
      <c r="AO691" s="58"/>
      <c r="AP691" s="58"/>
      <c r="AQ691" s="58"/>
      <c r="AR691" s="58"/>
      <c r="AS691" s="58"/>
      <c r="AT691" s="58"/>
      <c r="AU691" s="58"/>
      <c r="AV691" s="58"/>
      <c r="AW691" s="58"/>
      <c r="AX691" s="58"/>
      <c r="AY691" s="58"/>
      <c r="AZ691" s="58"/>
      <c r="BA691" s="58"/>
      <c r="BB691" s="58"/>
      <c r="BC691" s="58"/>
      <c r="BD691" s="58"/>
      <c r="BE691" s="58"/>
      <c r="BF691" s="58"/>
      <c r="BG691" s="58"/>
      <c r="BH691" s="58"/>
      <c r="BI691" s="58"/>
      <c r="BJ691" s="58"/>
      <c r="BK691" s="58"/>
    </row>
    <row r="692" spans="38:63" x14ac:dyDescent="0.25">
      <c r="AL692" s="58"/>
      <c r="AM692" s="58"/>
      <c r="AN692" s="58"/>
      <c r="AO692" s="58"/>
      <c r="AP692" s="58"/>
      <c r="AQ692" s="58"/>
      <c r="AR692" s="58"/>
      <c r="AS692" s="58"/>
      <c r="AT692" s="58"/>
      <c r="AU692" s="58"/>
      <c r="AV692" s="58"/>
      <c r="AW692" s="58"/>
      <c r="AX692" s="58"/>
      <c r="AY692" s="58"/>
      <c r="AZ692" s="58"/>
      <c r="BA692" s="58"/>
      <c r="BB692" s="58"/>
      <c r="BC692" s="58"/>
      <c r="BD692" s="58"/>
      <c r="BE692" s="58"/>
      <c r="BF692" s="58"/>
      <c r="BG692" s="58"/>
      <c r="BH692" s="58"/>
      <c r="BI692" s="58"/>
      <c r="BJ692" s="58"/>
      <c r="BK692" s="58"/>
    </row>
    <row r="693" spans="38:63" x14ac:dyDescent="0.25">
      <c r="AL693" s="58"/>
      <c r="AM693" s="58"/>
      <c r="AN693" s="58"/>
      <c r="AO693" s="58"/>
      <c r="AP693" s="58"/>
      <c r="AQ693" s="58"/>
      <c r="AR693" s="58"/>
      <c r="AS693" s="58"/>
      <c r="AT693" s="58"/>
      <c r="AU693" s="58"/>
      <c r="AV693" s="58"/>
      <c r="AW693" s="58"/>
      <c r="AX693" s="58"/>
      <c r="AY693" s="58"/>
      <c r="AZ693" s="58"/>
      <c r="BA693" s="58"/>
      <c r="BB693" s="58"/>
      <c r="BC693" s="58"/>
      <c r="BD693" s="58"/>
      <c r="BE693" s="58"/>
      <c r="BF693" s="58"/>
      <c r="BG693" s="58"/>
      <c r="BH693" s="58"/>
      <c r="BI693" s="58"/>
      <c r="BJ693" s="58"/>
      <c r="BK693" s="58"/>
    </row>
    <row r="694" spans="38:63" x14ac:dyDescent="0.25">
      <c r="AL694" s="58"/>
      <c r="AM694" s="58"/>
      <c r="AN694" s="58"/>
      <c r="AO694" s="58"/>
      <c r="AP694" s="58"/>
      <c r="AQ694" s="58"/>
      <c r="AR694" s="58"/>
      <c r="AS694" s="58"/>
      <c r="AT694" s="58"/>
      <c r="AU694" s="58"/>
      <c r="AV694" s="58"/>
      <c r="AW694" s="58"/>
      <c r="AX694" s="58"/>
      <c r="AY694" s="58"/>
      <c r="AZ694" s="58"/>
      <c r="BA694" s="58"/>
      <c r="BB694" s="58"/>
      <c r="BC694" s="58"/>
      <c r="BD694" s="58"/>
      <c r="BE694" s="58"/>
      <c r="BF694" s="58"/>
      <c r="BG694" s="58"/>
      <c r="BH694" s="58"/>
      <c r="BI694" s="58"/>
      <c r="BJ694" s="58"/>
      <c r="BK694" s="58"/>
    </row>
    <row r="695" spans="38:63" x14ac:dyDescent="0.25">
      <c r="AL695" s="58"/>
      <c r="AM695" s="58"/>
      <c r="AN695" s="58"/>
      <c r="AO695" s="58"/>
      <c r="AP695" s="58"/>
      <c r="AQ695" s="58"/>
      <c r="AR695" s="58"/>
      <c r="AS695" s="58"/>
      <c r="AT695" s="58"/>
      <c r="AU695" s="58"/>
      <c r="AV695" s="58"/>
      <c r="AW695" s="58"/>
      <c r="AX695" s="58"/>
      <c r="AY695" s="58"/>
      <c r="AZ695" s="58"/>
      <c r="BA695" s="58"/>
      <c r="BB695" s="58"/>
      <c r="BC695" s="58"/>
      <c r="BD695" s="58"/>
      <c r="BE695" s="58"/>
      <c r="BF695" s="58"/>
      <c r="BG695" s="58"/>
      <c r="BH695" s="58"/>
      <c r="BI695" s="58"/>
      <c r="BJ695" s="58"/>
      <c r="BK695" s="58"/>
    </row>
    <row r="696" spans="38:63" x14ac:dyDescent="0.25">
      <c r="AL696" s="58"/>
      <c r="AM696" s="58"/>
      <c r="AN696" s="58"/>
      <c r="AO696" s="58"/>
      <c r="AP696" s="58"/>
      <c r="AQ696" s="58"/>
      <c r="AR696" s="58"/>
      <c r="AS696" s="58"/>
      <c r="AT696" s="58"/>
      <c r="AU696" s="58"/>
      <c r="AV696" s="58"/>
      <c r="AW696" s="58"/>
      <c r="AX696" s="58"/>
      <c r="AY696" s="58"/>
      <c r="AZ696" s="58"/>
      <c r="BA696" s="58"/>
      <c r="BB696" s="58"/>
      <c r="BC696" s="58"/>
      <c r="BD696" s="58"/>
      <c r="BE696" s="58"/>
      <c r="BF696" s="58"/>
      <c r="BG696" s="58"/>
      <c r="BH696" s="58"/>
      <c r="BI696" s="58"/>
      <c r="BJ696" s="58"/>
      <c r="BK696" s="58"/>
    </row>
    <row r="697" spans="38:63" x14ac:dyDescent="0.25">
      <c r="AL697" s="58"/>
      <c r="AM697" s="58"/>
      <c r="AN697" s="58"/>
      <c r="AO697" s="58"/>
      <c r="AP697" s="58"/>
      <c r="AQ697" s="58"/>
      <c r="AR697" s="58"/>
      <c r="AS697" s="58"/>
      <c r="AT697" s="58"/>
      <c r="AU697" s="58"/>
      <c r="AV697" s="58"/>
      <c r="AW697" s="58"/>
      <c r="AX697" s="58"/>
      <c r="AY697" s="58"/>
      <c r="AZ697" s="58"/>
      <c r="BA697" s="58"/>
      <c r="BB697" s="58"/>
      <c r="BC697" s="58"/>
      <c r="BD697" s="58"/>
      <c r="BE697" s="58"/>
      <c r="BF697" s="58"/>
      <c r="BG697" s="58"/>
      <c r="BH697" s="58"/>
      <c r="BI697" s="58"/>
      <c r="BJ697" s="58"/>
      <c r="BK697" s="58"/>
    </row>
    <row r="698" spans="38:63" x14ac:dyDescent="0.25">
      <c r="AL698" s="58"/>
      <c r="AM698" s="58"/>
      <c r="AN698" s="58"/>
      <c r="AO698" s="58"/>
      <c r="AP698" s="58"/>
      <c r="AQ698" s="58"/>
      <c r="AR698" s="58"/>
      <c r="AS698" s="58"/>
      <c r="AT698" s="58"/>
      <c r="AU698" s="58"/>
      <c r="AV698" s="58"/>
      <c r="AW698" s="58"/>
      <c r="AX698" s="58"/>
      <c r="AY698" s="58"/>
      <c r="AZ698" s="58"/>
      <c r="BA698" s="58"/>
      <c r="BB698" s="58"/>
      <c r="BC698" s="58"/>
      <c r="BD698" s="58"/>
      <c r="BE698" s="58"/>
      <c r="BF698" s="58"/>
      <c r="BG698" s="58"/>
      <c r="BH698" s="58"/>
      <c r="BI698" s="58"/>
      <c r="BJ698" s="58"/>
      <c r="BK698" s="58"/>
    </row>
    <row r="699" spans="38:63" x14ac:dyDescent="0.25">
      <c r="AL699" s="58"/>
      <c r="AM699" s="58"/>
      <c r="AN699" s="58"/>
      <c r="AO699" s="58"/>
      <c r="AP699" s="58"/>
      <c r="AQ699" s="58"/>
      <c r="AR699" s="58"/>
      <c r="AS699" s="58"/>
      <c r="AT699" s="58"/>
      <c r="AU699" s="58"/>
      <c r="AV699" s="58"/>
      <c r="AW699" s="58"/>
      <c r="AX699" s="58"/>
      <c r="AY699" s="58"/>
      <c r="AZ699" s="58"/>
      <c r="BA699" s="58"/>
      <c r="BB699" s="58"/>
      <c r="BC699" s="58"/>
      <c r="BD699" s="58"/>
      <c r="BE699" s="58"/>
      <c r="BF699" s="58"/>
      <c r="BG699" s="58"/>
      <c r="BH699" s="58"/>
      <c r="BI699" s="58"/>
      <c r="BJ699" s="58"/>
      <c r="BK699" s="58"/>
    </row>
    <row r="700" spans="38:63" x14ac:dyDescent="0.25">
      <c r="AL700" s="58"/>
      <c r="AM700" s="58"/>
      <c r="AN700" s="58"/>
      <c r="AO700" s="58"/>
      <c r="AP700" s="58"/>
      <c r="AQ700" s="58"/>
      <c r="AR700" s="58"/>
      <c r="AS700" s="58"/>
      <c r="AT700" s="58"/>
      <c r="AU700" s="58"/>
      <c r="AV700" s="58"/>
      <c r="AW700" s="58"/>
      <c r="AX700" s="58"/>
      <c r="AY700" s="58"/>
      <c r="AZ700" s="58"/>
      <c r="BA700" s="58"/>
      <c r="BB700" s="58"/>
      <c r="BC700" s="58"/>
      <c r="BD700" s="58"/>
      <c r="BE700" s="58"/>
      <c r="BF700" s="58"/>
      <c r="BG700" s="58"/>
      <c r="BH700" s="58"/>
      <c r="BI700" s="58"/>
      <c r="BJ700" s="58"/>
      <c r="BK700" s="58"/>
    </row>
    <row r="701" spans="38:63" x14ac:dyDescent="0.25">
      <c r="AL701" s="58"/>
      <c r="AM701" s="58"/>
      <c r="AN701" s="58"/>
      <c r="AO701" s="58"/>
      <c r="AP701" s="58"/>
      <c r="AQ701" s="58"/>
      <c r="AR701" s="58"/>
      <c r="AS701" s="58"/>
      <c r="AT701" s="58"/>
      <c r="AU701" s="58"/>
      <c r="AV701" s="58"/>
      <c r="AW701" s="58"/>
      <c r="AX701" s="58"/>
      <c r="AY701" s="58"/>
      <c r="AZ701" s="58"/>
      <c r="BA701" s="58"/>
      <c r="BB701" s="58"/>
      <c r="BC701" s="58"/>
      <c r="BD701" s="58"/>
      <c r="BE701" s="58"/>
      <c r="BF701" s="58"/>
      <c r="BG701" s="58"/>
      <c r="BH701" s="58"/>
      <c r="BI701" s="58"/>
      <c r="BJ701" s="58"/>
      <c r="BK701" s="58"/>
    </row>
    <row r="702" spans="38:63" x14ac:dyDescent="0.25">
      <c r="AL702" s="58"/>
      <c r="AM702" s="58"/>
      <c r="AN702" s="58"/>
      <c r="AO702" s="58"/>
      <c r="AP702" s="58"/>
      <c r="AQ702" s="58"/>
      <c r="AR702" s="58"/>
      <c r="AS702" s="58"/>
      <c r="AT702" s="58"/>
      <c r="AU702" s="58"/>
      <c r="AV702" s="58"/>
      <c r="AW702" s="58"/>
      <c r="AX702" s="58"/>
      <c r="AY702" s="58"/>
      <c r="AZ702" s="58"/>
      <c r="BA702" s="58"/>
      <c r="BB702" s="58"/>
      <c r="BC702" s="58"/>
      <c r="BD702" s="58"/>
      <c r="BE702" s="58"/>
      <c r="BF702" s="58"/>
      <c r="BG702" s="58"/>
      <c r="BH702" s="58"/>
      <c r="BI702" s="58"/>
      <c r="BJ702" s="58"/>
      <c r="BK702" s="58"/>
    </row>
    <row r="703" spans="38:63" x14ac:dyDescent="0.25">
      <c r="AL703" s="58"/>
      <c r="AM703" s="58"/>
      <c r="AN703" s="58"/>
      <c r="AO703" s="58"/>
      <c r="AP703" s="58"/>
      <c r="AQ703" s="58"/>
      <c r="AR703" s="58"/>
      <c r="AS703" s="58"/>
      <c r="AT703" s="58"/>
      <c r="AU703" s="58"/>
      <c r="AV703" s="58"/>
      <c r="AW703" s="58"/>
      <c r="AX703" s="58"/>
      <c r="AY703" s="58"/>
      <c r="AZ703" s="58"/>
      <c r="BA703" s="58"/>
      <c r="BB703" s="58"/>
      <c r="BC703" s="58"/>
      <c r="BD703" s="58"/>
      <c r="BE703" s="58"/>
      <c r="BF703" s="58"/>
      <c r="BG703" s="58"/>
      <c r="BH703" s="58"/>
      <c r="BI703" s="58"/>
      <c r="BJ703" s="58"/>
      <c r="BK703" s="58"/>
    </row>
    <row r="704" spans="38:63" x14ac:dyDescent="0.25">
      <c r="AL704" s="58"/>
      <c r="AM704" s="58"/>
      <c r="AN704" s="58"/>
      <c r="AO704" s="58"/>
      <c r="AP704" s="58"/>
      <c r="AQ704" s="58"/>
      <c r="AR704" s="58"/>
      <c r="AS704" s="58"/>
      <c r="AT704" s="58"/>
      <c r="AU704" s="58"/>
      <c r="AV704" s="58"/>
      <c r="AW704" s="58"/>
      <c r="AX704" s="58"/>
      <c r="AY704" s="58"/>
      <c r="AZ704" s="58"/>
      <c r="BA704" s="58"/>
      <c r="BB704" s="58"/>
      <c r="BC704" s="58"/>
      <c r="BD704" s="58"/>
      <c r="BE704" s="58"/>
      <c r="BF704" s="58"/>
      <c r="BG704" s="58"/>
      <c r="BH704" s="58"/>
      <c r="BI704" s="58"/>
      <c r="BJ704" s="58"/>
      <c r="BK704" s="58"/>
    </row>
    <row r="705" spans="38:63" x14ac:dyDescent="0.25">
      <c r="AL705" s="58"/>
      <c r="AM705" s="58"/>
      <c r="AN705" s="58"/>
      <c r="AO705" s="58"/>
      <c r="AP705" s="58"/>
      <c r="AQ705" s="58"/>
      <c r="AR705" s="58"/>
      <c r="AS705" s="58"/>
      <c r="AT705" s="58"/>
      <c r="AU705" s="58"/>
      <c r="AV705" s="58"/>
      <c r="AW705" s="58"/>
      <c r="AX705" s="58"/>
      <c r="AY705" s="58"/>
      <c r="AZ705" s="58"/>
      <c r="BA705" s="58"/>
      <c r="BB705" s="58"/>
      <c r="BC705" s="58"/>
      <c r="BD705" s="58"/>
      <c r="BE705" s="58"/>
      <c r="BF705" s="58"/>
      <c r="BG705" s="58"/>
      <c r="BH705" s="58"/>
      <c r="BI705" s="58"/>
      <c r="BJ705" s="58"/>
      <c r="BK705" s="58"/>
    </row>
    <row r="706" spans="38:63" x14ac:dyDescent="0.25">
      <c r="AL706" s="58"/>
      <c r="AM706" s="58"/>
      <c r="AN706" s="58"/>
      <c r="AO706" s="58"/>
      <c r="AP706" s="58"/>
      <c r="AQ706" s="58"/>
      <c r="AR706" s="58"/>
      <c r="AS706" s="58"/>
      <c r="AT706" s="58"/>
      <c r="AU706" s="58"/>
      <c r="AV706" s="58"/>
      <c r="AW706" s="58"/>
      <c r="AX706" s="58"/>
      <c r="AY706" s="58"/>
      <c r="AZ706" s="58"/>
      <c r="BA706" s="58"/>
      <c r="BB706" s="58"/>
      <c r="BC706" s="58"/>
      <c r="BD706" s="58"/>
      <c r="BE706" s="58"/>
      <c r="BF706" s="58"/>
      <c r="BG706" s="58"/>
      <c r="BH706" s="58"/>
      <c r="BI706" s="58"/>
      <c r="BJ706" s="58"/>
      <c r="BK706" s="58"/>
    </row>
    <row r="707" spans="38:63" x14ac:dyDescent="0.25">
      <c r="AL707" s="58"/>
      <c r="AM707" s="58"/>
      <c r="AN707" s="58"/>
      <c r="AO707" s="58"/>
      <c r="AP707" s="58"/>
      <c r="AQ707" s="58"/>
      <c r="AR707" s="58"/>
      <c r="AS707" s="58"/>
      <c r="AT707" s="58"/>
      <c r="AU707" s="58"/>
      <c r="AV707" s="58"/>
      <c r="AW707" s="58"/>
      <c r="AX707" s="58"/>
      <c r="AY707" s="58"/>
      <c r="AZ707" s="58"/>
      <c r="BA707" s="58"/>
      <c r="BB707" s="58"/>
      <c r="BC707" s="58"/>
      <c r="BD707" s="58"/>
      <c r="BE707" s="58"/>
      <c r="BF707" s="58"/>
      <c r="BG707" s="58"/>
      <c r="BH707" s="58"/>
      <c r="BI707" s="58"/>
      <c r="BJ707" s="58"/>
      <c r="BK707" s="58"/>
    </row>
    <row r="708" spans="38:63" x14ac:dyDescent="0.25">
      <c r="AL708" s="58"/>
      <c r="AM708" s="58"/>
      <c r="AN708" s="58"/>
      <c r="AO708" s="58"/>
      <c r="AP708" s="58"/>
      <c r="AQ708" s="58"/>
      <c r="AR708" s="58"/>
      <c r="AS708" s="58"/>
      <c r="AT708" s="58"/>
      <c r="AU708" s="58"/>
      <c r="AV708" s="58"/>
      <c r="AW708" s="58"/>
      <c r="AX708" s="58"/>
      <c r="AY708" s="58"/>
      <c r="AZ708" s="58"/>
      <c r="BA708" s="58"/>
      <c r="BB708" s="58"/>
      <c r="BC708" s="58"/>
      <c r="BD708" s="58"/>
      <c r="BE708" s="58"/>
      <c r="BF708" s="58"/>
      <c r="BG708" s="58"/>
      <c r="BH708" s="58"/>
      <c r="BI708" s="58"/>
      <c r="BJ708" s="58"/>
      <c r="BK708" s="58"/>
    </row>
    <row r="709" spans="38:63" x14ac:dyDescent="0.25">
      <c r="AL709" s="58"/>
      <c r="AM709" s="58"/>
      <c r="AN709" s="58"/>
      <c r="AO709" s="58"/>
      <c r="AP709" s="58"/>
      <c r="AQ709" s="58"/>
      <c r="AR709" s="58"/>
      <c r="AS709" s="58"/>
      <c r="AT709" s="58"/>
      <c r="AU709" s="58"/>
      <c r="AV709" s="58"/>
      <c r="AW709" s="58"/>
      <c r="AX709" s="58"/>
      <c r="AY709" s="58"/>
      <c r="AZ709" s="58"/>
      <c r="BA709" s="58"/>
      <c r="BB709" s="58"/>
      <c r="BC709" s="58"/>
      <c r="BD709" s="58"/>
      <c r="BE709" s="58"/>
      <c r="BF709" s="58"/>
      <c r="BG709" s="58"/>
      <c r="BH709" s="58"/>
      <c r="BI709" s="58"/>
      <c r="BJ709" s="58"/>
      <c r="BK709" s="58"/>
    </row>
    <row r="710" spans="38:63" x14ac:dyDescent="0.25">
      <c r="AL710" s="58"/>
      <c r="AM710" s="58"/>
      <c r="AN710" s="58"/>
      <c r="AO710" s="58"/>
      <c r="AP710" s="58"/>
      <c r="AQ710" s="58"/>
      <c r="AR710" s="58"/>
      <c r="AS710" s="58"/>
      <c r="AT710" s="58"/>
      <c r="AU710" s="58"/>
      <c r="AV710" s="58"/>
      <c r="AW710" s="58"/>
      <c r="AX710" s="58"/>
      <c r="AY710" s="58"/>
      <c r="AZ710" s="58"/>
      <c r="BA710" s="58"/>
      <c r="BB710" s="58"/>
      <c r="BC710" s="58"/>
      <c r="BD710" s="58"/>
      <c r="BE710" s="58"/>
      <c r="BF710" s="58"/>
      <c r="BG710" s="58"/>
      <c r="BH710" s="58"/>
      <c r="BI710" s="58"/>
      <c r="BJ710" s="58"/>
      <c r="BK710" s="58"/>
    </row>
    <row r="711" spans="38:63" x14ac:dyDescent="0.25">
      <c r="AL711" s="58"/>
      <c r="AM711" s="58"/>
      <c r="AN711" s="58"/>
      <c r="AO711" s="58"/>
      <c r="AP711" s="58"/>
      <c r="AQ711" s="58"/>
      <c r="AR711" s="58"/>
      <c r="AS711" s="58"/>
      <c r="AT711" s="58"/>
      <c r="AU711" s="58"/>
      <c r="AV711" s="58"/>
      <c r="AW711" s="58"/>
      <c r="AX711" s="58"/>
      <c r="AY711" s="58"/>
      <c r="AZ711" s="58"/>
      <c r="BA711" s="58"/>
      <c r="BB711" s="58"/>
      <c r="BC711" s="58"/>
      <c r="BD711" s="58"/>
      <c r="BE711" s="58"/>
      <c r="BF711" s="58"/>
      <c r="BG711" s="58"/>
      <c r="BH711" s="58"/>
      <c r="BI711" s="58"/>
      <c r="BJ711" s="58"/>
      <c r="BK711" s="58"/>
    </row>
    <row r="712" spans="38:63" x14ac:dyDescent="0.25">
      <c r="AL712" s="58"/>
      <c r="AM712" s="58"/>
      <c r="AN712" s="58"/>
      <c r="AO712" s="58"/>
      <c r="AP712" s="58"/>
      <c r="AQ712" s="58"/>
      <c r="AR712" s="58"/>
      <c r="AS712" s="58"/>
      <c r="AT712" s="58"/>
      <c r="AU712" s="58"/>
      <c r="AV712" s="58"/>
      <c r="AW712" s="58"/>
      <c r="AX712" s="58"/>
      <c r="AY712" s="58"/>
      <c r="AZ712" s="58"/>
      <c r="BA712" s="58"/>
      <c r="BB712" s="58"/>
      <c r="BC712" s="58"/>
      <c r="BD712" s="58"/>
      <c r="BE712" s="58"/>
      <c r="BF712" s="58"/>
      <c r="BG712" s="58"/>
      <c r="BH712" s="58"/>
      <c r="BI712" s="58"/>
      <c r="BJ712" s="58"/>
      <c r="BK712" s="58"/>
    </row>
    <row r="713" spans="38:63" x14ac:dyDescent="0.25">
      <c r="AL713" s="58"/>
      <c r="AM713" s="58"/>
      <c r="AN713" s="58"/>
      <c r="AO713" s="58"/>
      <c r="AP713" s="58"/>
      <c r="AQ713" s="58"/>
      <c r="AR713" s="58"/>
      <c r="AS713" s="58"/>
      <c r="AT713" s="58"/>
      <c r="AU713" s="58"/>
      <c r="AV713" s="58"/>
      <c r="AW713" s="58"/>
      <c r="AX713" s="58"/>
      <c r="AY713" s="58"/>
      <c r="AZ713" s="58"/>
      <c r="BA713" s="58"/>
      <c r="BB713" s="58"/>
      <c r="BC713" s="58"/>
      <c r="BD713" s="58"/>
      <c r="BE713" s="58"/>
      <c r="BF713" s="58"/>
      <c r="BG713" s="58"/>
      <c r="BH713" s="58"/>
      <c r="BI713" s="58"/>
      <c r="BJ713" s="58"/>
      <c r="BK713" s="58"/>
    </row>
    <row r="714" spans="38:63" x14ac:dyDescent="0.25">
      <c r="AL714" s="58"/>
      <c r="AM714" s="58"/>
      <c r="AN714" s="58"/>
      <c r="AO714" s="58"/>
      <c r="AP714" s="58"/>
      <c r="AQ714" s="58"/>
      <c r="AR714" s="58"/>
      <c r="AS714" s="58"/>
      <c r="AT714" s="58"/>
      <c r="AU714" s="58"/>
      <c r="AV714" s="58"/>
      <c r="AW714" s="58"/>
      <c r="AX714" s="58"/>
      <c r="AY714" s="58"/>
      <c r="AZ714" s="58"/>
      <c r="BA714" s="58"/>
      <c r="BB714" s="58"/>
      <c r="BC714" s="58"/>
      <c r="BD714" s="58"/>
      <c r="BE714" s="58"/>
      <c r="BF714" s="58"/>
      <c r="BG714" s="58"/>
      <c r="BH714" s="58"/>
      <c r="BI714" s="58"/>
      <c r="BJ714" s="58"/>
      <c r="BK714" s="58"/>
    </row>
    <row r="715" spans="38:63" x14ac:dyDescent="0.25">
      <c r="AL715" s="58"/>
      <c r="AM715" s="58"/>
      <c r="AN715" s="58"/>
      <c r="AO715" s="58"/>
      <c r="AP715" s="58"/>
      <c r="AQ715" s="58"/>
      <c r="AR715" s="58"/>
      <c r="AS715" s="58"/>
      <c r="AT715" s="58"/>
      <c r="AU715" s="58"/>
      <c r="AV715" s="58"/>
      <c r="AW715" s="58"/>
      <c r="AX715" s="58"/>
      <c r="AY715" s="58"/>
      <c r="AZ715" s="58"/>
      <c r="BA715" s="58"/>
      <c r="BB715" s="58"/>
      <c r="BC715" s="58"/>
      <c r="BD715" s="58"/>
      <c r="BE715" s="58"/>
      <c r="BF715" s="58"/>
      <c r="BG715" s="58"/>
      <c r="BH715" s="58"/>
      <c r="BI715" s="58"/>
      <c r="BJ715" s="58"/>
      <c r="BK715" s="58"/>
    </row>
    <row r="716" spans="38:63" x14ac:dyDescent="0.25">
      <c r="AL716" s="58"/>
      <c r="AM716" s="58"/>
      <c r="AN716" s="58"/>
      <c r="AO716" s="58"/>
      <c r="AP716" s="58"/>
      <c r="AQ716" s="58"/>
      <c r="AR716" s="58"/>
      <c r="AS716" s="58"/>
      <c r="AT716" s="58"/>
      <c r="AU716" s="58"/>
      <c r="AV716" s="58"/>
      <c r="AW716" s="58"/>
      <c r="AX716" s="58"/>
      <c r="AY716" s="58"/>
      <c r="AZ716" s="58"/>
      <c r="BA716" s="58"/>
      <c r="BB716" s="58"/>
      <c r="BC716" s="58"/>
      <c r="BD716" s="58"/>
      <c r="BE716" s="58"/>
      <c r="BF716" s="58"/>
      <c r="BG716" s="58"/>
      <c r="BH716" s="58"/>
      <c r="BI716" s="58"/>
      <c r="BJ716" s="58"/>
      <c r="BK716" s="58"/>
    </row>
    <row r="717" spans="38:63" x14ac:dyDescent="0.25">
      <c r="AL717" s="58"/>
      <c r="AM717" s="58"/>
      <c r="AN717" s="58"/>
      <c r="AO717" s="58"/>
      <c r="AP717" s="58"/>
      <c r="AQ717" s="58"/>
      <c r="AR717" s="58"/>
      <c r="AS717" s="58"/>
      <c r="AT717" s="58"/>
      <c r="AU717" s="58"/>
      <c r="AV717" s="58"/>
      <c r="AW717" s="58"/>
      <c r="AX717" s="58"/>
      <c r="AY717" s="58"/>
      <c r="AZ717" s="58"/>
      <c r="BA717" s="58"/>
      <c r="BB717" s="58"/>
      <c r="BC717" s="58"/>
      <c r="BD717" s="58"/>
      <c r="BE717" s="58"/>
      <c r="BF717" s="58"/>
      <c r="BG717" s="58"/>
      <c r="BH717" s="58"/>
      <c r="BI717" s="58"/>
      <c r="BJ717" s="58"/>
      <c r="BK717" s="58"/>
    </row>
    <row r="718" spans="38:63" x14ac:dyDescent="0.25">
      <c r="AL718" s="58"/>
      <c r="AM718" s="58"/>
      <c r="AN718" s="58"/>
      <c r="AO718" s="58"/>
      <c r="AP718" s="58"/>
      <c r="AQ718" s="58"/>
      <c r="AR718" s="58"/>
      <c r="AS718" s="58"/>
      <c r="AT718" s="58"/>
      <c r="AU718" s="58"/>
      <c r="AV718" s="58"/>
      <c r="AW718" s="58"/>
      <c r="AX718" s="58"/>
      <c r="AY718" s="58"/>
      <c r="AZ718" s="58"/>
      <c r="BA718" s="58"/>
      <c r="BB718" s="58"/>
      <c r="BC718" s="58"/>
      <c r="BD718" s="58"/>
      <c r="BE718" s="58"/>
      <c r="BF718" s="58"/>
      <c r="BG718" s="58"/>
      <c r="BH718" s="58"/>
      <c r="BI718" s="58"/>
      <c r="BJ718" s="58"/>
      <c r="BK718" s="58"/>
    </row>
    <row r="719" spans="38:63" x14ac:dyDescent="0.25">
      <c r="AL719" s="58"/>
      <c r="AM719" s="58"/>
      <c r="AN719" s="58"/>
      <c r="AO719" s="58"/>
      <c r="AP719" s="58"/>
      <c r="AQ719" s="58"/>
      <c r="AR719" s="58"/>
      <c r="AS719" s="58"/>
      <c r="AT719" s="58"/>
      <c r="AU719" s="58"/>
      <c r="AV719" s="58"/>
      <c r="AW719" s="58"/>
      <c r="AX719" s="58"/>
      <c r="AY719" s="58"/>
      <c r="AZ719" s="58"/>
      <c r="BA719" s="58"/>
      <c r="BB719" s="58"/>
      <c r="BC719" s="58"/>
      <c r="BD719" s="58"/>
      <c r="BE719" s="58"/>
      <c r="BF719" s="58"/>
      <c r="BG719" s="58"/>
      <c r="BH719" s="58"/>
      <c r="BI719" s="58"/>
      <c r="BJ719" s="58"/>
      <c r="BK719" s="58"/>
    </row>
    <row r="720" spans="38:63" x14ac:dyDescent="0.25">
      <c r="AL720" s="58"/>
      <c r="AM720" s="58"/>
      <c r="AN720" s="58"/>
      <c r="AO720" s="58"/>
      <c r="AP720" s="58"/>
      <c r="AQ720" s="58"/>
      <c r="AR720" s="58"/>
      <c r="AS720" s="58"/>
      <c r="AT720" s="58"/>
      <c r="AU720" s="58"/>
      <c r="AV720" s="58"/>
      <c r="AW720" s="58"/>
      <c r="AX720" s="58"/>
      <c r="AY720" s="58"/>
      <c r="AZ720" s="58"/>
      <c r="BA720" s="58"/>
      <c r="BB720" s="58"/>
      <c r="BC720" s="58"/>
      <c r="BD720" s="58"/>
      <c r="BE720" s="58"/>
      <c r="BF720" s="58"/>
      <c r="BG720" s="58"/>
      <c r="BH720" s="58"/>
      <c r="BI720" s="58"/>
      <c r="BJ720" s="58"/>
      <c r="BK720" s="58"/>
    </row>
    <row r="721" spans="38:63" x14ac:dyDescent="0.25">
      <c r="AL721" s="58"/>
      <c r="AM721" s="58"/>
      <c r="AN721" s="58"/>
      <c r="AO721" s="58"/>
      <c r="AP721" s="58"/>
      <c r="AQ721" s="58"/>
      <c r="AR721" s="58"/>
      <c r="AS721" s="58"/>
      <c r="AT721" s="58"/>
      <c r="AU721" s="58"/>
      <c r="AV721" s="58"/>
      <c r="AW721" s="58"/>
      <c r="AX721" s="58"/>
      <c r="AY721" s="58"/>
      <c r="AZ721" s="58"/>
      <c r="BA721" s="58"/>
      <c r="BB721" s="58"/>
      <c r="BC721" s="58"/>
      <c r="BD721" s="58"/>
      <c r="BE721" s="58"/>
      <c r="BF721" s="58"/>
      <c r="BG721" s="58"/>
      <c r="BH721" s="58"/>
      <c r="BI721" s="58"/>
      <c r="BJ721" s="58"/>
      <c r="BK721" s="58"/>
    </row>
    <row r="722" spans="38:63" x14ac:dyDescent="0.25">
      <c r="AL722" s="58"/>
      <c r="AM722" s="58"/>
      <c r="AN722" s="58"/>
      <c r="AO722" s="58"/>
      <c r="AP722" s="58"/>
      <c r="AQ722" s="58"/>
      <c r="AR722" s="58"/>
      <c r="AS722" s="58"/>
      <c r="AT722" s="58"/>
      <c r="AU722" s="58"/>
      <c r="AV722" s="58"/>
      <c r="AW722" s="58"/>
      <c r="AX722" s="58"/>
      <c r="AY722" s="58"/>
      <c r="AZ722" s="58"/>
      <c r="BA722" s="58"/>
      <c r="BB722" s="58"/>
      <c r="BC722" s="58"/>
      <c r="BD722" s="58"/>
      <c r="BE722" s="58"/>
      <c r="BF722" s="58"/>
      <c r="BG722" s="58"/>
      <c r="BH722" s="58"/>
      <c r="BI722" s="58"/>
      <c r="BJ722" s="58"/>
      <c r="BK722" s="58"/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31"/>
  <sheetViews>
    <sheetView topLeftCell="C1" zoomScaleNormal="100" workbookViewId="0">
      <selection activeCell="L30" sqref="L30"/>
    </sheetView>
  </sheetViews>
  <sheetFormatPr baseColWidth="10" defaultColWidth="11.5703125" defaultRowHeight="15" x14ac:dyDescent="0.25"/>
  <cols>
    <col min="1" max="1" width="26.7109375" style="1" bestFit="1" customWidth="1"/>
    <col min="2" max="2" width="28.7109375" style="1" bestFit="1" customWidth="1"/>
    <col min="3" max="3" width="11.5703125" style="1"/>
    <col min="4" max="4" width="12.42578125" style="1" bestFit="1" customWidth="1"/>
    <col min="5" max="5" width="11.5703125" style="1"/>
    <col min="6" max="6" width="13.5703125" style="1" bestFit="1" customWidth="1"/>
    <col min="7" max="11" width="11.5703125" style="1"/>
    <col min="12" max="12" width="12.42578125" style="1" bestFit="1" customWidth="1"/>
    <col min="13" max="16384" width="11.5703125" style="1"/>
  </cols>
  <sheetData>
    <row r="1" spans="1:12" ht="14.45" x14ac:dyDescent="0.3">
      <c r="A1" s="4" t="s">
        <v>30</v>
      </c>
      <c r="B1" s="4" t="s">
        <v>2</v>
      </c>
      <c r="C1" s="32">
        <v>42768</v>
      </c>
      <c r="D1" s="32">
        <v>42769</v>
      </c>
      <c r="E1" s="32">
        <v>42770</v>
      </c>
      <c r="F1" s="32">
        <v>42772</v>
      </c>
      <c r="G1" s="32">
        <v>42773</v>
      </c>
      <c r="H1" s="32">
        <v>42774</v>
      </c>
      <c r="I1" s="32">
        <v>42775</v>
      </c>
      <c r="J1" s="32">
        <v>42776</v>
      </c>
      <c r="K1" s="32">
        <v>42777</v>
      </c>
      <c r="L1" s="32">
        <v>42779</v>
      </c>
    </row>
    <row r="2" spans="1:12" x14ac:dyDescent="0.25">
      <c r="A2" s="19" t="s">
        <v>16</v>
      </c>
      <c r="B2" s="19" t="s">
        <v>21</v>
      </c>
      <c r="C2" s="19"/>
      <c r="D2" s="82"/>
      <c r="E2" s="19"/>
      <c r="F2" s="82">
        <v>329700</v>
      </c>
      <c r="G2" s="19"/>
      <c r="H2" s="19"/>
      <c r="I2" s="19"/>
      <c r="J2" s="19"/>
      <c r="K2" s="19"/>
      <c r="L2" s="19"/>
    </row>
    <row r="3" spans="1:12" ht="14.45" x14ac:dyDescent="0.3">
      <c r="A3" s="19" t="s">
        <v>15</v>
      </c>
      <c r="B3" s="19" t="s">
        <v>14</v>
      </c>
      <c r="C3" s="19"/>
      <c r="D3" s="82"/>
      <c r="E3" s="19"/>
      <c r="F3" s="19"/>
      <c r="G3" s="19"/>
      <c r="H3" s="19"/>
      <c r="I3" s="19">
        <v>382200</v>
      </c>
      <c r="J3" s="19"/>
      <c r="K3" s="19"/>
      <c r="L3" s="19"/>
    </row>
    <row r="4" spans="1:12" ht="14.45" x14ac:dyDescent="0.3">
      <c r="A4" s="19" t="s">
        <v>52</v>
      </c>
      <c r="B4" s="19" t="s">
        <v>39</v>
      </c>
      <c r="C4" s="19"/>
      <c r="D4" s="82"/>
      <c r="E4" s="19"/>
      <c r="F4" s="19"/>
      <c r="G4" s="19"/>
      <c r="H4" s="19"/>
      <c r="I4" s="19"/>
      <c r="J4" s="19"/>
      <c r="K4" s="19"/>
      <c r="L4" s="19"/>
    </row>
    <row r="5" spans="1:12" ht="14.45" x14ac:dyDescent="0.3">
      <c r="A5" s="19" t="s">
        <v>31</v>
      </c>
      <c r="B5" s="19" t="s">
        <v>28</v>
      </c>
      <c r="C5" s="19"/>
      <c r="D5" s="82"/>
      <c r="E5" s="19"/>
      <c r="F5" s="19"/>
      <c r="G5" s="19"/>
      <c r="H5" s="19"/>
      <c r="I5" s="19"/>
      <c r="J5" s="19"/>
      <c r="K5" s="19"/>
      <c r="L5" s="19"/>
    </row>
    <row r="6" spans="1:12" ht="14.45" x14ac:dyDescent="0.3">
      <c r="A6" s="19" t="s">
        <v>44</v>
      </c>
      <c r="B6" s="19" t="s">
        <v>44</v>
      </c>
      <c r="C6" s="19"/>
      <c r="D6" s="82"/>
      <c r="E6" s="19"/>
      <c r="F6" s="19"/>
      <c r="G6" s="19"/>
      <c r="H6" s="19"/>
      <c r="I6" s="19"/>
      <c r="J6" s="19"/>
      <c r="K6" s="19"/>
      <c r="L6" s="19"/>
    </row>
    <row r="7" spans="1:12" ht="14.45" x14ac:dyDescent="0.3">
      <c r="A7" s="19" t="s">
        <v>55</v>
      </c>
      <c r="B7" s="19" t="s">
        <v>55</v>
      </c>
      <c r="C7" s="19"/>
      <c r="D7" s="82"/>
      <c r="E7" s="19"/>
      <c r="F7" s="19"/>
      <c r="G7" s="19"/>
      <c r="H7" s="19"/>
      <c r="I7" s="19"/>
      <c r="J7" s="19"/>
      <c r="K7" s="19">
        <v>277200</v>
      </c>
      <c r="L7" s="19"/>
    </row>
    <row r="8" spans="1:12" x14ac:dyDescent="0.25">
      <c r="A8" s="19" t="s">
        <v>59</v>
      </c>
      <c r="B8" s="19" t="s">
        <v>60</v>
      </c>
      <c r="C8" s="19"/>
      <c r="D8" s="82"/>
      <c r="E8" s="19"/>
      <c r="F8" s="19"/>
      <c r="G8" s="19"/>
      <c r="H8" s="19"/>
      <c r="I8" s="19"/>
      <c r="J8" s="19"/>
      <c r="K8" s="19"/>
      <c r="L8" s="19"/>
    </row>
    <row r="9" spans="1:12" ht="14.45" x14ac:dyDescent="0.3">
      <c r="A9" s="19" t="s">
        <v>68</v>
      </c>
      <c r="B9" s="19" t="s">
        <v>69</v>
      </c>
      <c r="C9" s="19"/>
      <c r="D9" s="82"/>
      <c r="E9" s="19"/>
      <c r="F9" s="19"/>
      <c r="G9" s="19"/>
      <c r="H9" s="19"/>
      <c r="I9" s="19"/>
      <c r="J9" s="19"/>
      <c r="K9" s="19"/>
      <c r="L9" s="19"/>
    </row>
    <row r="10" spans="1:12" ht="14.45" x14ac:dyDescent="0.3">
      <c r="A10" s="19" t="s">
        <v>342</v>
      </c>
      <c r="B10" s="19" t="s">
        <v>299</v>
      </c>
      <c r="C10" s="19"/>
      <c r="D10" s="82"/>
      <c r="E10" s="19"/>
      <c r="F10" s="19"/>
      <c r="G10" s="19"/>
      <c r="H10" s="19"/>
      <c r="I10" s="19"/>
      <c r="J10" s="19"/>
      <c r="K10" s="19"/>
      <c r="L10" s="19"/>
    </row>
    <row r="11" spans="1:12" ht="14.45" x14ac:dyDescent="0.3">
      <c r="A11" s="19" t="s">
        <v>343</v>
      </c>
      <c r="B11" s="5" t="s">
        <v>386</v>
      </c>
      <c r="C11" s="19"/>
      <c r="D11" s="82"/>
      <c r="E11" s="19"/>
      <c r="F11" s="19"/>
      <c r="G11" s="19"/>
      <c r="H11" s="19"/>
      <c r="I11" s="19"/>
      <c r="J11" s="19"/>
      <c r="K11" s="19"/>
      <c r="L11" s="19"/>
    </row>
    <row r="12" spans="1:12" ht="14.45" x14ac:dyDescent="0.3">
      <c r="A12" s="19" t="s">
        <v>327</v>
      </c>
      <c r="B12" s="19"/>
      <c r="C12" s="19"/>
      <c r="D12" s="82"/>
      <c r="E12" s="19"/>
      <c r="F12" s="19"/>
      <c r="G12" s="19"/>
      <c r="H12" s="19"/>
      <c r="I12" s="19"/>
      <c r="J12" s="19"/>
      <c r="K12" s="19"/>
      <c r="L12" s="19"/>
    </row>
    <row r="13" spans="1:12" ht="14.45" x14ac:dyDescent="0.3">
      <c r="A13" s="19" t="s">
        <v>328</v>
      </c>
      <c r="B13" s="19" t="s">
        <v>329</v>
      </c>
      <c r="C13" s="19"/>
      <c r="D13" s="82"/>
      <c r="E13" s="19"/>
      <c r="F13" s="19"/>
      <c r="G13" s="19"/>
      <c r="H13" s="19"/>
      <c r="I13" s="19"/>
      <c r="J13" s="19"/>
      <c r="K13" s="19"/>
      <c r="L13" s="19"/>
    </row>
    <row r="14" spans="1:12" ht="14.45" x14ac:dyDescent="0.3">
      <c r="A14" s="19" t="s">
        <v>333</v>
      </c>
      <c r="B14" s="19" t="s">
        <v>334</v>
      </c>
      <c r="C14" s="19"/>
      <c r="D14" s="82"/>
      <c r="E14" s="19"/>
      <c r="F14" s="19"/>
      <c r="G14" s="19"/>
      <c r="H14" s="19"/>
      <c r="I14" s="19"/>
      <c r="J14" s="19"/>
      <c r="K14" s="19"/>
      <c r="L14" s="19"/>
    </row>
    <row r="15" spans="1:12" ht="14.45" x14ac:dyDescent="0.3">
      <c r="A15" s="19" t="s">
        <v>344</v>
      </c>
      <c r="B15" s="5"/>
      <c r="C15" s="19"/>
      <c r="D15" s="82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5" t="s">
        <v>345</v>
      </c>
      <c r="B16" s="26" t="s">
        <v>346</v>
      </c>
      <c r="C16" s="19"/>
      <c r="D16" s="82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38" t="s">
        <v>388</v>
      </c>
      <c r="B17" s="26" t="s">
        <v>389</v>
      </c>
      <c r="C17" s="19"/>
      <c r="D17" s="82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38" t="s">
        <v>375</v>
      </c>
      <c r="B18" s="26"/>
      <c r="C18" s="19"/>
      <c r="D18" s="82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38" t="s">
        <v>348</v>
      </c>
      <c r="B19" s="26"/>
      <c r="C19" s="19"/>
      <c r="D19" s="82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38" t="s">
        <v>435</v>
      </c>
      <c r="B20" s="26"/>
      <c r="C20" s="19"/>
      <c r="D20" s="82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38" t="s">
        <v>436</v>
      </c>
      <c r="B21" s="26"/>
      <c r="C21" s="19"/>
      <c r="D21" s="82"/>
      <c r="E21" s="19"/>
      <c r="F21" s="19"/>
      <c r="G21" s="19"/>
      <c r="H21" s="19"/>
      <c r="I21" s="19"/>
      <c r="J21" s="19"/>
      <c r="K21" s="19"/>
      <c r="L21" s="19"/>
    </row>
    <row r="22" spans="1:12" x14ac:dyDescent="0.25">
      <c r="A22" s="19" t="s">
        <v>415</v>
      </c>
      <c r="B22" s="19"/>
      <c r="C22" s="19"/>
      <c r="D22" s="82"/>
      <c r="E22" s="19"/>
      <c r="F22" s="19"/>
      <c r="G22" s="19"/>
      <c r="H22" s="19">
        <v>320000</v>
      </c>
      <c r="I22" s="19"/>
      <c r="J22" s="19"/>
      <c r="K22" s="19"/>
      <c r="L22" s="19"/>
    </row>
    <row r="23" spans="1:12" x14ac:dyDescent="0.25">
      <c r="A23" s="19" t="s">
        <v>459</v>
      </c>
      <c r="B23" s="19"/>
      <c r="C23" s="19"/>
      <c r="D23" s="82"/>
      <c r="E23" s="19"/>
      <c r="F23" s="19"/>
      <c r="G23" s="19"/>
      <c r="H23" s="19"/>
      <c r="I23" s="19"/>
      <c r="J23" s="19"/>
      <c r="K23" s="19"/>
      <c r="L23" s="19"/>
    </row>
    <row r="24" spans="1:12" x14ac:dyDescent="0.25">
      <c r="A24" s="47" t="s">
        <v>461</v>
      </c>
      <c r="B24" s="19"/>
      <c r="C24" s="19"/>
      <c r="D24" s="82"/>
      <c r="E24" s="19"/>
      <c r="F24" s="19"/>
      <c r="G24" s="19"/>
      <c r="H24" s="19"/>
      <c r="I24" s="19"/>
      <c r="J24" s="19"/>
      <c r="K24" s="19"/>
      <c r="L24" s="19"/>
    </row>
    <row r="25" spans="1:12" x14ac:dyDescent="0.25">
      <c r="A25" s="1" t="s">
        <v>461</v>
      </c>
      <c r="B25" s="19" t="s">
        <v>460</v>
      </c>
      <c r="C25" s="19"/>
      <c r="D25" s="82">
        <v>35000</v>
      </c>
      <c r="E25" s="19"/>
      <c r="F25" s="19"/>
      <c r="G25" s="19"/>
      <c r="H25" s="19"/>
      <c r="I25" s="19"/>
      <c r="J25" s="19"/>
      <c r="K25" s="19"/>
      <c r="L25" s="19"/>
    </row>
    <row r="26" spans="1:12" s="24" customFormat="1" x14ac:dyDescent="0.25">
      <c r="A26" s="27" t="s">
        <v>358</v>
      </c>
      <c r="B26" s="43"/>
      <c r="C26" s="27">
        <f t="shared" ref="C26:K26" si="0">SUM(C2:C25)</f>
        <v>0</v>
      </c>
      <c r="D26" s="83">
        <f t="shared" si="0"/>
        <v>35000</v>
      </c>
      <c r="E26" s="27">
        <f t="shared" si="0"/>
        <v>0</v>
      </c>
      <c r="F26" s="83">
        <f t="shared" si="0"/>
        <v>329700</v>
      </c>
      <c r="G26" s="83">
        <f t="shared" si="0"/>
        <v>0</v>
      </c>
      <c r="H26" s="83">
        <f t="shared" si="0"/>
        <v>320000</v>
      </c>
      <c r="I26" s="83">
        <f t="shared" si="0"/>
        <v>382200</v>
      </c>
      <c r="J26" s="83">
        <f t="shared" si="0"/>
        <v>0</v>
      </c>
      <c r="K26" s="83">
        <f t="shared" si="0"/>
        <v>277200</v>
      </c>
      <c r="L26" s="27"/>
    </row>
    <row r="28" spans="1:12" x14ac:dyDescent="0.25">
      <c r="A28" s="25"/>
    </row>
    <row r="29" spans="1:12" x14ac:dyDescent="0.25">
      <c r="L29" s="84">
        <f>+D26+F26+H26+I26+K26</f>
        <v>1344100</v>
      </c>
    </row>
    <row r="31" spans="1:12" x14ac:dyDescent="0.25">
      <c r="A31" s="25"/>
      <c r="B31" s="25"/>
    </row>
  </sheetData>
  <pageMargins left="0.7" right="0.7" top="0.75" bottom="0.75" header="0.3" footer="0.3"/>
  <pageSetup paperSize="9" orientation="portrait" horizontalDpi="0" verticalDpi="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workbookViewId="0">
      <selection activeCell="E16" sqref="E16"/>
    </sheetView>
  </sheetViews>
  <sheetFormatPr baseColWidth="10" defaultColWidth="11.5703125" defaultRowHeight="15" x14ac:dyDescent="0.25"/>
  <cols>
    <col min="1" max="1" width="12.42578125" style="1" bestFit="1" customWidth="1"/>
    <col min="2" max="2" width="23.28515625" style="1" bestFit="1" customWidth="1"/>
    <col min="3" max="3" width="15.85546875" style="1" bestFit="1" customWidth="1"/>
    <col min="4" max="4" width="12.85546875" style="1" bestFit="1" customWidth="1"/>
    <col min="5" max="5" width="11.5703125" style="1"/>
    <col min="6" max="6" width="8" style="1" customWidth="1"/>
    <col min="7" max="8" width="6" style="1" bestFit="1" customWidth="1"/>
    <col min="9" max="16384" width="11.5703125" style="1"/>
  </cols>
  <sheetData>
    <row r="1" spans="1:10" x14ac:dyDescent="0.25">
      <c r="A1" s="2" t="s">
        <v>0</v>
      </c>
      <c r="B1" s="2" t="s">
        <v>2</v>
      </c>
      <c r="C1" s="2" t="s">
        <v>4</v>
      </c>
      <c r="D1" s="2" t="s">
        <v>10</v>
      </c>
      <c r="E1" s="1" t="s">
        <v>73</v>
      </c>
      <c r="F1" s="29">
        <v>42683</v>
      </c>
      <c r="G1" s="29">
        <v>42710</v>
      </c>
      <c r="H1" s="29">
        <v>42720</v>
      </c>
      <c r="I1" s="29">
        <v>42733</v>
      </c>
      <c r="J1" s="65">
        <v>42740</v>
      </c>
    </row>
    <row r="2" spans="1:10" ht="14.45" x14ac:dyDescent="0.3">
      <c r="A2" s="1" t="s">
        <v>17</v>
      </c>
      <c r="B2" s="1" t="s">
        <v>18</v>
      </c>
      <c r="C2" s="1" t="s">
        <v>19</v>
      </c>
      <c r="D2" s="1" t="s">
        <v>13</v>
      </c>
      <c r="F2" s="1">
        <v>250</v>
      </c>
      <c r="I2" s="1">
        <v>250</v>
      </c>
    </row>
    <row r="3" spans="1:10" ht="14.45" x14ac:dyDescent="0.3">
      <c r="A3" s="1" t="s">
        <v>351</v>
      </c>
      <c r="B3" s="1" t="s">
        <v>349</v>
      </c>
      <c r="C3" s="1" t="s">
        <v>350</v>
      </c>
      <c r="D3" s="1" t="s">
        <v>13</v>
      </c>
      <c r="F3" s="1">
        <v>50</v>
      </c>
      <c r="J3" s="1">
        <v>50</v>
      </c>
    </row>
    <row r="4" spans="1:10" ht="14.45" x14ac:dyDescent="0.3">
      <c r="A4" s="1" t="s">
        <v>353</v>
      </c>
      <c r="F4" s="1">
        <v>100</v>
      </c>
    </row>
    <row r="5" spans="1:10" ht="14.45" x14ac:dyDescent="0.3">
      <c r="A5" s="1" t="s">
        <v>354</v>
      </c>
      <c r="F5" s="1">
        <v>25</v>
      </c>
    </row>
    <row r="6" spans="1:10" ht="14.45" x14ac:dyDescent="0.3">
      <c r="A6" s="1" t="s">
        <v>438</v>
      </c>
      <c r="F6" s="24">
        <f>SUM(F2:F5)</f>
        <v>425</v>
      </c>
      <c r="G6" s="1">
        <v>750</v>
      </c>
      <c r="H6" s="1">
        <v>400</v>
      </c>
      <c r="I6" s="1">
        <v>50</v>
      </c>
    </row>
    <row r="7" spans="1:10" ht="14.45" x14ac:dyDescent="0.3">
      <c r="A7" s="1" t="s">
        <v>443</v>
      </c>
      <c r="I7" s="24">
        <f>SUM(I2:I6)</f>
        <v>300</v>
      </c>
      <c r="J7" s="1">
        <v>400</v>
      </c>
    </row>
    <row r="8" spans="1:10" ht="14.45" x14ac:dyDescent="0.3">
      <c r="J8" s="24">
        <f>SUM(J2:J7)</f>
        <v>450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"/>
  <sheetViews>
    <sheetView workbookViewId="0">
      <selection activeCell="F2" sqref="F2"/>
    </sheetView>
  </sheetViews>
  <sheetFormatPr baseColWidth="10" defaultColWidth="11.5703125" defaultRowHeight="15" x14ac:dyDescent="0.25"/>
  <cols>
    <col min="1" max="1" width="15.28515625" style="1" bestFit="1" customWidth="1"/>
    <col min="2" max="2" width="19.5703125" style="1" bestFit="1" customWidth="1"/>
    <col min="3" max="3" width="28.28515625" style="1" bestFit="1" customWidth="1"/>
    <col min="4" max="4" width="13.28515625" style="1" bestFit="1" customWidth="1"/>
    <col min="5" max="5" width="12.85546875" style="1" bestFit="1" customWidth="1"/>
    <col min="6" max="6" width="6.7109375" style="1" bestFit="1" customWidth="1"/>
    <col min="7" max="16384" width="11.5703125" style="1"/>
  </cols>
  <sheetData>
    <row r="1" spans="1:6" x14ac:dyDescent="0.25">
      <c r="A1" s="2" t="s">
        <v>30</v>
      </c>
      <c r="B1" s="2" t="s">
        <v>2</v>
      </c>
      <c r="C1" s="2" t="s">
        <v>4</v>
      </c>
      <c r="D1" s="2" t="s">
        <v>33</v>
      </c>
      <c r="E1" s="2" t="s">
        <v>10</v>
      </c>
      <c r="F1" s="28">
        <v>42709</v>
      </c>
    </row>
    <row r="2" spans="1:6" x14ac:dyDescent="0.25">
      <c r="A2" s="1" t="s">
        <v>40</v>
      </c>
      <c r="B2" s="1" t="s">
        <v>40</v>
      </c>
      <c r="C2" s="1" t="s">
        <v>41</v>
      </c>
      <c r="D2" s="1" t="s">
        <v>42</v>
      </c>
      <c r="E2" s="1" t="s">
        <v>43</v>
      </c>
      <c r="F2" s="1">
        <v>2000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3"/>
  <sheetViews>
    <sheetView topLeftCell="C1" workbookViewId="0">
      <selection activeCell="I5" sqref="I5"/>
    </sheetView>
  </sheetViews>
  <sheetFormatPr baseColWidth="10" defaultColWidth="11.5703125" defaultRowHeight="15" x14ac:dyDescent="0.25"/>
  <cols>
    <col min="1" max="1" width="26.7109375" style="1" bestFit="1" customWidth="1"/>
    <col min="2" max="2" width="26.7109375" style="1" customWidth="1"/>
    <col min="3" max="3" width="28" style="1" bestFit="1" customWidth="1"/>
    <col min="4" max="4" width="13.28515625" style="1" bestFit="1" customWidth="1"/>
    <col min="5" max="5" width="12.85546875" style="1" bestFit="1" customWidth="1"/>
    <col min="6" max="6" width="11.5703125" style="1"/>
    <col min="7" max="7" width="12.42578125" style="1" customWidth="1"/>
    <col min="8" max="16384" width="11.5703125" style="1"/>
  </cols>
  <sheetData>
    <row r="1" spans="1:9" x14ac:dyDescent="0.25">
      <c r="A1" s="4" t="s">
        <v>217</v>
      </c>
      <c r="B1" s="4" t="s">
        <v>218</v>
      </c>
      <c r="C1" s="4" t="s">
        <v>4</v>
      </c>
      <c r="D1" s="4" t="s">
        <v>33</v>
      </c>
      <c r="E1" s="4" t="s">
        <v>10</v>
      </c>
      <c r="F1" s="8" t="s">
        <v>70</v>
      </c>
      <c r="G1" s="19" t="s">
        <v>303</v>
      </c>
      <c r="I1" s="29"/>
    </row>
    <row r="2" spans="1:9" ht="14.45" x14ac:dyDescent="0.3">
      <c r="A2" s="19" t="s">
        <v>219</v>
      </c>
      <c r="B2" s="19" t="s">
        <v>220</v>
      </c>
      <c r="C2" s="19" t="s">
        <v>221</v>
      </c>
      <c r="D2" s="19">
        <v>3204547527</v>
      </c>
      <c r="E2" s="19" t="s">
        <v>75</v>
      </c>
      <c r="F2" s="19">
        <v>25</v>
      </c>
      <c r="G2" s="19">
        <v>25</v>
      </c>
    </row>
    <row r="3" spans="1:9" ht="14.45" x14ac:dyDescent="0.3">
      <c r="A3" s="19" t="s">
        <v>222</v>
      </c>
      <c r="B3" s="19" t="s">
        <v>223</v>
      </c>
      <c r="C3" s="19" t="s">
        <v>224</v>
      </c>
      <c r="D3" s="19">
        <v>3506932585</v>
      </c>
      <c r="E3" s="19" t="s">
        <v>75</v>
      </c>
      <c r="F3" s="19">
        <v>25</v>
      </c>
      <c r="G3" s="19">
        <v>12</v>
      </c>
    </row>
    <row r="4" spans="1:9" ht="14.45" x14ac:dyDescent="0.3">
      <c r="A4" s="19" t="s">
        <v>225</v>
      </c>
      <c r="B4" s="19" t="s">
        <v>226</v>
      </c>
      <c r="C4" s="19" t="s">
        <v>227</v>
      </c>
      <c r="D4" s="19">
        <v>3204399806</v>
      </c>
      <c r="E4" s="19" t="s">
        <v>75</v>
      </c>
      <c r="F4" s="19">
        <v>8</v>
      </c>
      <c r="G4" s="19">
        <v>10</v>
      </c>
    </row>
    <row r="5" spans="1:9" ht="14.45" x14ac:dyDescent="0.3">
      <c r="A5" s="19" t="s">
        <v>228</v>
      </c>
      <c r="B5" s="19"/>
      <c r="C5" s="19"/>
      <c r="D5" s="19">
        <v>3223449713</v>
      </c>
      <c r="E5" s="19" t="s">
        <v>75</v>
      </c>
      <c r="F5" s="19">
        <v>2</v>
      </c>
      <c r="G5" s="19"/>
    </row>
    <row r="6" spans="1:9" ht="14.45" x14ac:dyDescent="0.3">
      <c r="A6" s="19" t="s">
        <v>229</v>
      </c>
      <c r="B6" s="19" t="s">
        <v>230</v>
      </c>
      <c r="C6" s="19" t="s">
        <v>231</v>
      </c>
      <c r="D6" s="19">
        <v>3108700232</v>
      </c>
      <c r="E6" s="19" t="s">
        <v>75</v>
      </c>
      <c r="F6" s="19">
        <v>6</v>
      </c>
      <c r="G6" s="19"/>
    </row>
    <row r="7" spans="1:9" ht="14.45" x14ac:dyDescent="0.3">
      <c r="A7" s="19" t="s">
        <v>232</v>
      </c>
      <c r="B7" s="19" t="s">
        <v>233</v>
      </c>
      <c r="C7" s="19" t="s">
        <v>234</v>
      </c>
      <c r="D7" s="19">
        <v>3106192545</v>
      </c>
      <c r="E7" s="19" t="s">
        <v>75</v>
      </c>
      <c r="F7" s="19"/>
      <c r="G7" s="19"/>
    </row>
    <row r="8" spans="1:9" ht="14.45" x14ac:dyDescent="0.3">
      <c r="A8" s="19" t="s">
        <v>235</v>
      </c>
      <c r="B8" s="19" t="s">
        <v>236</v>
      </c>
      <c r="C8" s="19" t="s">
        <v>237</v>
      </c>
      <c r="D8" s="19">
        <v>3114683930</v>
      </c>
      <c r="E8" s="19" t="s">
        <v>238</v>
      </c>
      <c r="F8" s="19">
        <v>25</v>
      </c>
      <c r="G8" s="19"/>
    </row>
    <row r="9" spans="1:9" ht="14.45" x14ac:dyDescent="0.3">
      <c r="A9" s="19" t="s">
        <v>239</v>
      </c>
      <c r="B9" s="19" t="s">
        <v>240</v>
      </c>
      <c r="C9" s="19" t="s">
        <v>242</v>
      </c>
      <c r="D9" s="19">
        <v>3154280597</v>
      </c>
      <c r="E9" s="19" t="s">
        <v>75</v>
      </c>
      <c r="F9" s="19">
        <v>5</v>
      </c>
      <c r="G9" s="19">
        <v>3</v>
      </c>
    </row>
    <row r="10" spans="1:9" ht="14.45" x14ac:dyDescent="0.3">
      <c r="A10" s="19" t="s">
        <v>241</v>
      </c>
      <c r="B10" s="19"/>
      <c r="C10" s="19" t="s">
        <v>243</v>
      </c>
      <c r="D10" s="19"/>
      <c r="E10" s="19"/>
      <c r="F10" s="19">
        <v>25</v>
      </c>
      <c r="G10" s="19"/>
    </row>
    <row r="11" spans="1:9" ht="14.45" x14ac:dyDescent="0.3">
      <c r="A11" s="19" t="s">
        <v>244</v>
      </c>
      <c r="B11" s="19" t="s">
        <v>245</v>
      </c>
      <c r="C11" s="19" t="s">
        <v>320</v>
      </c>
      <c r="D11" s="19"/>
      <c r="E11" s="19" t="s">
        <v>13</v>
      </c>
      <c r="F11" s="19">
        <v>25</v>
      </c>
      <c r="G11" s="19"/>
    </row>
    <row r="12" spans="1:9" ht="14.45" x14ac:dyDescent="0.3">
      <c r="A12" s="19" t="s">
        <v>246</v>
      </c>
      <c r="B12" s="19" t="s">
        <v>319</v>
      </c>
      <c r="C12" s="19"/>
      <c r="D12" s="19"/>
      <c r="E12" s="19"/>
      <c r="F12" s="19"/>
      <c r="G12" s="19"/>
    </row>
    <row r="13" spans="1:9" x14ac:dyDescent="0.25">
      <c r="A13" s="19" t="s">
        <v>321</v>
      </c>
      <c r="B13" s="19" t="s">
        <v>321</v>
      </c>
      <c r="C13" s="19" t="s">
        <v>322</v>
      </c>
      <c r="D13" s="19">
        <v>3153842251</v>
      </c>
      <c r="E13" s="19" t="s">
        <v>75</v>
      </c>
      <c r="F13" s="19"/>
      <c r="G13" s="19">
        <v>4</v>
      </c>
    </row>
    <row r="14" spans="1:9" ht="14.45" x14ac:dyDescent="0.3">
      <c r="A14" s="19"/>
      <c r="B14" s="19"/>
      <c r="C14" s="19"/>
      <c r="D14" s="19"/>
      <c r="E14" s="19"/>
      <c r="F14" s="19"/>
      <c r="G14" s="19"/>
      <c r="H14" s="1">
        <v>125</v>
      </c>
    </row>
    <row r="15" spans="1:9" ht="14.45" x14ac:dyDescent="0.3">
      <c r="A15" s="19"/>
      <c r="B15" s="19"/>
      <c r="C15" s="19"/>
      <c r="D15" s="19"/>
      <c r="E15" s="19"/>
      <c r="F15" s="19"/>
      <c r="G15" s="19"/>
    </row>
    <row r="16" spans="1:9" x14ac:dyDescent="0.25">
      <c r="A16" s="19"/>
      <c r="B16" s="19"/>
      <c r="C16" s="19"/>
      <c r="D16" s="19"/>
      <c r="E16" s="19"/>
      <c r="F16" s="19"/>
      <c r="G16" s="19"/>
    </row>
    <row r="17" spans="1:7" x14ac:dyDescent="0.25">
      <c r="A17" s="19"/>
      <c r="B17" s="19"/>
      <c r="C17" s="19"/>
      <c r="D17" s="19"/>
      <c r="E17" s="19"/>
      <c r="F17" s="19"/>
      <c r="G17" s="19"/>
    </row>
    <row r="18" spans="1:7" x14ac:dyDescent="0.25">
      <c r="A18" s="19"/>
      <c r="B18" s="19"/>
      <c r="C18" s="19"/>
      <c r="D18" s="19"/>
      <c r="E18" s="19"/>
      <c r="F18" s="19"/>
      <c r="G18" s="19"/>
    </row>
    <row r="19" spans="1:7" x14ac:dyDescent="0.25">
      <c r="A19" s="19"/>
      <c r="B19" s="19"/>
      <c r="C19" s="19"/>
      <c r="D19" s="19"/>
      <c r="E19" s="19"/>
      <c r="F19" s="19"/>
      <c r="G19" s="19"/>
    </row>
    <row r="20" spans="1:7" x14ac:dyDescent="0.25">
      <c r="A20" s="19"/>
      <c r="B20" s="19"/>
      <c r="C20" s="19"/>
      <c r="D20" s="19"/>
      <c r="E20" s="19"/>
      <c r="F20" s="19"/>
      <c r="G20" s="19"/>
    </row>
    <row r="21" spans="1:7" x14ac:dyDescent="0.25">
      <c r="A21" s="19"/>
      <c r="B21" s="19"/>
      <c r="C21" s="19"/>
      <c r="D21" s="19"/>
      <c r="E21" s="19"/>
      <c r="F21" s="19"/>
      <c r="G21" s="19"/>
    </row>
    <row r="22" spans="1:7" x14ac:dyDescent="0.25">
      <c r="A22" s="19"/>
      <c r="B22" s="19"/>
      <c r="C22" s="19"/>
      <c r="D22" s="19"/>
      <c r="E22" s="19"/>
      <c r="F22" s="19"/>
      <c r="G22" s="19"/>
    </row>
    <row r="23" spans="1:7" x14ac:dyDescent="0.25">
      <c r="A23" s="19"/>
      <c r="B23" s="19"/>
      <c r="C23" s="19"/>
      <c r="D23" s="19"/>
      <c r="E23" s="19"/>
      <c r="F23" s="19"/>
      <c r="G23" s="19"/>
    </row>
    <row r="24" spans="1:7" x14ac:dyDescent="0.25">
      <c r="A24" s="19"/>
      <c r="B24" s="19"/>
      <c r="C24" s="19"/>
      <c r="D24" s="19"/>
      <c r="E24" s="19"/>
      <c r="F24" s="19"/>
      <c r="G24" s="19"/>
    </row>
    <row r="25" spans="1:7" x14ac:dyDescent="0.25">
      <c r="A25" s="19"/>
      <c r="B25" s="19"/>
      <c r="C25" s="19"/>
      <c r="D25" s="19"/>
      <c r="E25" s="19"/>
      <c r="F25" s="19"/>
      <c r="G25" s="19"/>
    </row>
    <row r="26" spans="1:7" x14ac:dyDescent="0.25">
      <c r="A26" s="19"/>
      <c r="B26" s="19"/>
      <c r="C26" s="19"/>
      <c r="D26" s="19"/>
      <c r="E26" s="19"/>
      <c r="F26" s="19"/>
      <c r="G26" s="19"/>
    </row>
    <row r="27" spans="1:7" x14ac:dyDescent="0.25">
      <c r="A27" s="19"/>
      <c r="B27" s="19"/>
      <c r="C27" s="19"/>
      <c r="D27" s="19"/>
      <c r="E27" s="19"/>
      <c r="F27" s="19"/>
      <c r="G27" s="19"/>
    </row>
    <row r="28" spans="1:7" x14ac:dyDescent="0.25">
      <c r="A28" s="19"/>
      <c r="B28" s="19"/>
      <c r="C28" s="19"/>
      <c r="D28" s="19"/>
      <c r="E28" s="19"/>
      <c r="F28" s="19"/>
      <c r="G28" s="19"/>
    </row>
    <row r="29" spans="1:7" x14ac:dyDescent="0.25">
      <c r="A29" s="19"/>
      <c r="B29" s="19"/>
      <c r="C29" s="19"/>
      <c r="D29" s="19"/>
      <c r="E29" s="19"/>
      <c r="F29" s="19"/>
      <c r="G29" s="19"/>
    </row>
    <row r="30" spans="1:7" x14ac:dyDescent="0.25">
      <c r="A30" s="19"/>
      <c r="B30" s="19"/>
      <c r="C30" s="19"/>
      <c r="D30" s="19"/>
      <c r="E30" s="19"/>
      <c r="F30" s="19"/>
      <c r="G30" s="19"/>
    </row>
    <row r="31" spans="1:7" x14ac:dyDescent="0.25">
      <c r="A31" s="19"/>
      <c r="B31" s="19"/>
      <c r="C31" s="19"/>
      <c r="D31" s="19"/>
      <c r="E31" s="19"/>
      <c r="F31" s="19"/>
      <c r="G31" s="19"/>
    </row>
    <row r="32" spans="1:7" x14ac:dyDescent="0.25">
      <c r="A32" s="19"/>
      <c r="B32" s="19"/>
      <c r="C32" s="19"/>
      <c r="D32" s="19"/>
      <c r="E32" s="19"/>
      <c r="F32" s="19"/>
      <c r="G32" s="19"/>
    </row>
    <row r="33" spans="1:7" x14ac:dyDescent="0.25">
      <c r="A33" s="19"/>
      <c r="B33" s="19"/>
      <c r="C33" s="19"/>
      <c r="D33" s="19"/>
      <c r="E33" s="19"/>
      <c r="F33" s="19"/>
      <c r="G33" s="19"/>
    </row>
  </sheetData>
  <pageMargins left="0.7" right="0.7" top="0.75" bottom="0.75" header="0.3" footer="0.3"/>
  <pageSetup paperSize="9" orientation="landscape" horizontalDpi="0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B11" sqref="B11"/>
    </sheetView>
  </sheetViews>
  <sheetFormatPr baseColWidth="10" defaultRowHeight="15" x14ac:dyDescent="0.25"/>
  <cols>
    <col min="1" max="1" width="23.140625" customWidth="1"/>
    <col min="2" max="2" width="19.5703125" bestFit="1" customWidth="1"/>
    <col min="3" max="3" width="13.7109375" customWidth="1"/>
    <col min="4" max="4" width="14.5703125" customWidth="1"/>
    <col min="5" max="5" width="13.85546875" customWidth="1"/>
    <col min="7" max="7" width="14.42578125" customWidth="1"/>
  </cols>
  <sheetData>
    <row r="1" spans="1:7" x14ac:dyDescent="0.25">
      <c r="A1" t="s">
        <v>217</v>
      </c>
      <c r="B1" s="2" t="s">
        <v>2</v>
      </c>
      <c r="C1" s="2" t="s">
        <v>4</v>
      </c>
      <c r="D1" s="2" t="s">
        <v>73</v>
      </c>
      <c r="E1" s="2" t="s">
        <v>10</v>
      </c>
      <c r="F1" s="3" t="s">
        <v>70</v>
      </c>
      <c r="G1" s="2" t="s">
        <v>303</v>
      </c>
    </row>
    <row r="2" spans="1:7" ht="14.45" x14ac:dyDescent="0.3">
      <c r="A2" t="s">
        <v>247</v>
      </c>
      <c r="B2" t="s">
        <v>248</v>
      </c>
      <c r="C2" t="s">
        <v>249</v>
      </c>
      <c r="D2">
        <v>3107637904</v>
      </c>
      <c r="E2" t="s">
        <v>75</v>
      </c>
      <c r="F2">
        <v>12</v>
      </c>
      <c r="G2">
        <v>12</v>
      </c>
    </row>
    <row r="3" spans="1:7" ht="14.45" x14ac:dyDescent="0.3">
      <c r="A3" t="s">
        <v>250</v>
      </c>
      <c r="B3" t="s">
        <v>251</v>
      </c>
      <c r="C3" t="s">
        <v>252</v>
      </c>
      <c r="D3">
        <v>3102601649</v>
      </c>
      <c r="E3" t="s">
        <v>75</v>
      </c>
      <c r="F3">
        <v>10</v>
      </c>
      <c r="G3">
        <v>7</v>
      </c>
    </row>
    <row r="4" spans="1:7" ht="14.45" x14ac:dyDescent="0.3">
      <c r="A4" t="s">
        <v>253</v>
      </c>
      <c r="B4" t="s">
        <v>254</v>
      </c>
      <c r="C4" t="s">
        <v>255</v>
      </c>
      <c r="D4">
        <v>3208394568</v>
      </c>
      <c r="E4" t="s">
        <v>75</v>
      </c>
      <c r="F4">
        <v>25</v>
      </c>
    </row>
    <row r="5" spans="1:7" ht="14.45" x14ac:dyDescent="0.3">
      <c r="A5" t="s">
        <v>256</v>
      </c>
      <c r="B5" t="s">
        <v>256</v>
      </c>
      <c r="C5" t="s">
        <v>257</v>
      </c>
      <c r="D5">
        <v>3203272483</v>
      </c>
      <c r="E5" t="s">
        <v>75</v>
      </c>
    </row>
    <row r="6" spans="1:7" ht="14.45" x14ac:dyDescent="0.3">
      <c r="A6" t="s">
        <v>258</v>
      </c>
      <c r="B6" t="s">
        <v>259</v>
      </c>
      <c r="C6" t="s">
        <v>260</v>
      </c>
      <c r="D6">
        <v>3145656983</v>
      </c>
      <c r="E6" t="s">
        <v>75</v>
      </c>
      <c r="F6">
        <v>25</v>
      </c>
    </row>
    <row r="7" spans="1:7" ht="14.45" x14ac:dyDescent="0.3">
      <c r="A7" t="s">
        <v>261</v>
      </c>
      <c r="B7" t="s">
        <v>262</v>
      </c>
      <c r="C7" t="s">
        <v>263</v>
      </c>
      <c r="D7">
        <v>3138146114</v>
      </c>
      <c r="E7" t="s">
        <v>75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K42" sqref="K42"/>
    </sheetView>
  </sheetViews>
  <sheetFormatPr baseColWidth="10" defaultRowHeight="15" x14ac:dyDescent="0.25"/>
  <cols>
    <col min="1" max="1" width="19.42578125" bestFit="1" customWidth="1"/>
    <col min="2" max="2" width="19.5703125" bestFit="1" customWidth="1"/>
    <col min="3" max="3" width="19.42578125" customWidth="1"/>
    <col min="5" max="5" width="12.7109375" customWidth="1"/>
    <col min="6" max="8" width="7.42578125" bestFit="1" customWidth="1"/>
    <col min="9" max="9" width="6.7109375" bestFit="1" customWidth="1"/>
  </cols>
  <sheetData>
    <row r="1" spans="1:11" x14ac:dyDescent="0.25">
      <c r="A1" s="4" t="s">
        <v>30</v>
      </c>
      <c r="B1" s="4" t="s">
        <v>2</v>
      </c>
      <c r="C1" s="4" t="s">
        <v>4</v>
      </c>
      <c r="D1" s="4" t="s">
        <v>33</v>
      </c>
      <c r="E1" s="4" t="s">
        <v>10</v>
      </c>
      <c r="F1" s="8" t="s">
        <v>394</v>
      </c>
      <c r="G1" s="4" t="s">
        <v>393</v>
      </c>
      <c r="H1" s="40">
        <v>42689</v>
      </c>
      <c r="I1" s="68">
        <v>42702</v>
      </c>
      <c r="J1" s="41">
        <v>42746</v>
      </c>
      <c r="K1" s="41">
        <v>42758</v>
      </c>
    </row>
    <row r="2" spans="1:11" x14ac:dyDescent="0.25">
      <c r="A2" s="5" t="s">
        <v>71</v>
      </c>
      <c r="B2" s="5" t="s">
        <v>72</v>
      </c>
      <c r="C2" s="5" t="s">
        <v>74</v>
      </c>
      <c r="D2" s="5">
        <v>3115274329</v>
      </c>
      <c r="E2" s="5" t="s">
        <v>75</v>
      </c>
      <c r="F2" s="5">
        <v>25</v>
      </c>
      <c r="G2" s="5"/>
      <c r="H2" s="5"/>
      <c r="I2" s="69">
        <v>25</v>
      </c>
      <c r="J2" s="5"/>
      <c r="K2" s="5"/>
    </row>
    <row r="3" spans="1:11" ht="14.45" x14ac:dyDescent="0.3">
      <c r="A3" s="5" t="s">
        <v>76</v>
      </c>
      <c r="B3" s="5" t="s">
        <v>77</v>
      </c>
      <c r="C3" s="5"/>
      <c r="D3" s="5">
        <v>3118769636</v>
      </c>
      <c r="E3" s="5" t="s">
        <v>75</v>
      </c>
      <c r="F3" s="5">
        <v>10</v>
      </c>
      <c r="G3" s="5"/>
      <c r="H3" s="5"/>
      <c r="I3" s="69"/>
      <c r="J3" s="5"/>
      <c r="K3" s="5"/>
    </row>
    <row r="4" spans="1:11" ht="14.45" x14ac:dyDescent="0.3">
      <c r="A4" s="5" t="s">
        <v>78</v>
      </c>
      <c r="B4" s="5" t="s">
        <v>79</v>
      </c>
      <c r="C4" s="5" t="s">
        <v>80</v>
      </c>
      <c r="D4" s="5">
        <v>3214821199</v>
      </c>
      <c r="E4" s="5" t="s">
        <v>75</v>
      </c>
      <c r="F4" s="5">
        <v>25</v>
      </c>
      <c r="G4" s="5"/>
      <c r="H4" s="5"/>
      <c r="I4" s="69"/>
      <c r="J4" s="5"/>
      <c r="K4" s="5"/>
    </row>
    <row r="5" spans="1:11" x14ac:dyDescent="0.25">
      <c r="A5" s="5" t="s">
        <v>81</v>
      </c>
      <c r="B5" s="5" t="s">
        <v>82</v>
      </c>
      <c r="C5" s="5" t="s">
        <v>84</v>
      </c>
      <c r="D5" s="5">
        <v>3176184507</v>
      </c>
      <c r="E5" s="5" t="s">
        <v>75</v>
      </c>
      <c r="F5" s="5">
        <v>25</v>
      </c>
      <c r="G5" s="5">
        <v>25</v>
      </c>
      <c r="H5" s="5">
        <v>25</v>
      </c>
      <c r="I5" s="69">
        <v>25</v>
      </c>
      <c r="J5" s="5"/>
      <c r="K5" s="5"/>
    </row>
    <row r="6" spans="1:11" ht="14.45" x14ac:dyDescent="0.3">
      <c r="A6" s="5" t="s">
        <v>86</v>
      </c>
      <c r="B6" s="5" t="s">
        <v>87</v>
      </c>
      <c r="C6" s="5" t="s">
        <v>88</v>
      </c>
      <c r="D6" s="5">
        <v>3156547406</v>
      </c>
      <c r="E6" s="5" t="s">
        <v>75</v>
      </c>
      <c r="F6" s="5">
        <v>50</v>
      </c>
      <c r="G6" s="5">
        <v>50</v>
      </c>
      <c r="H6" s="5"/>
      <c r="I6" s="69">
        <v>50</v>
      </c>
      <c r="J6" s="5"/>
      <c r="K6" s="5"/>
    </row>
    <row r="7" spans="1:11" ht="14.45" x14ac:dyDescent="0.3">
      <c r="A7" s="5" t="s">
        <v>359</v>
      </c>
      <c r="B7" s="5" t="s">
        <v>83</v>
      </c>
      <c r="C7" s="5" t="s">
        <v>85</v>
      </c>
      <c r="D7" s="5">
        <v>3203989851</v>
      </c>
      <c r="E7" s="5" t="s">
        <v>296</v>
      </c>
      <c r="F7" s="5">
        <v>25</v>
      </c>
      <c r="G7" s="5">
        <v>25</v>
      </c>
      <c r="H7" s="5">
        <v>25</v>
      </c>
      <c r="I7" s="69">
        <v>25</v>
      </c>
      <c r="J7" s="5"/>
      <c r="K7" s="5"/>
    </row>
    <row r="8" spans="1:11" ht="14.45" x14ac:dyDescent="0.3">
      <c r="A8" s="5" t="s">
        <v>89</v>
      </c>
      <c r="B8" s="5" t="s">
        <v>90</v>
      </c>
      <c r="C8" s="5" t="s">
        <v>91</v>
      </c>
      <c r="D8" s="5">
        <v>3115943277</v>
      </c>
      <c r="E8" s="5" t="s">
        <v>75</v>
      </c>
      <c r="F8" s="5">
        <v>10</v>
      </c>
      <c r="G8" s="5"/>
      <c r="H8" s="5"/>
      <c r="I8" s="69"/>
      <c r="J8" s="5"/>
      <c r="K8" s="5"/>
    </row>
    <row r="9" spans="1:11" ht="14.45" x14ac:dyDescent="0.3">
      <c r="A9" s="5" t="s">
        <v>92</v>
      </c>
      <c r="B9" s="5" t="s">
        <v>93</v>
      </c>
      <c r="C9" s="5" t="s">
        <v>94</v>
      </c>
      <c r="D9" s="5">
        <v>3107215560</v>
      </c>
      <c r="E9" s="5" t="s">
        <v>75</v>
      </c>
      <c r="F9" s="5">
        <v>25</v>
      </c>
      <c r="G9" s="5">
        <v>25</v>
      </c>
      <c r="H9" s="5">
        <v>25</v>
      </c>
      <c r="I9" s="69"/>
      <c r="J9" s="5"/>
      <c r="K9" s="5"/>
    </row>
    <row r="10" spans="1:11" ht="14.45" x14ac:dyDescent="0.3">
      <c r="A10" s="5" t="s">
        <v>95</v>
      </c>
      <c r="B10" s="5" t="s">
        <v>103</v>
      </c>
      <c r="C10" s="5" t="s">
        <v>102</v>
      </c>
      <c r="D10" s="5">
        <v>3214475277</v>
      </c>
      <c r="E10" s="5" t="s">
        <v>75</v>
      </c>
      <c r="F10" s="5">
        <v>25</v>
      </c>
      <c r="G10" s="5">
        <v>25</v>
      </c>
      <c r="H10" s="5"/>
      <c r="I10" s="69"/>
      <c r="J10" s="5"/>
      <c r="K10" s="5"/>
    </row>
    <row r="11" spans="1:11" x14ac:dyDescent="0.25">
      <c r="A11" s="5" t="s">
        <v>104</v>
      </c>
      <c r="B11" s="5" t="s">
        <v>105</v>
      </c>
      <c r="C11" s="5" t="s">
        <v>106</v>
      </c>
      <c r="D11" s="5">
        <v>3002472322</v>
      </c>
      <c r="E11" s="5" t="s">
        <v>75</v>
      </c>
      <c r="F11" s="5">
        <v>25</v>
      </c>
      <c r="G11" s="5"/>
      <c r="H11" s="5"/>
      <c r="I11" s="69">
        <v>25</v>
      </c>
      <c r="J11" s="5"/>
      <c r="K11" s="5"/>
    </row>
    <row r="12" spans="1:11" ht="14.45" x14ac:dyDescent="0.3">
      <c r="A12" s="5" t="s">
        <v>107</v>
      </c>
      <c r="B12" s="5" t="s">
        <v>108</v>
      </c>
      <c r="C12" s="5" t="s">
        <v>109</v>
      </c>
      <c r="D12" s="5">
        <v>3125246081</v>
      </c>
      <c r="E12" s="5" t="s">
        <v>75</v>
      </c>
      <c r="F12" s="5">
        <v>100</v>
      </c>
      <c r="G12" s="5">
        <v>50</v>
      </c>
      <c r="H12" s="42">
        <v>50</v>
      </c>
      <c r="I12" s="69">
        <v>100</v>
      </c>
      <c r="J12" s="5"/>
      <c r="K12" s="5"/>
    </row>
    <row r="13" spans="1:11" ht="14.45" x14ac:dyDescent="0.3">
      <c r="A13" s="5" t="s">
        <v>110</v>
      </c>
      <c r="B13" s="5" t="s">
        <v>111</v>
      </c>
      <c r="C13" s="5" t="s">
        <v>112</v>
      </c>
      <c r="D13" s="5">
        <v>3118526580</v>
      </c>
      <c r="E13" s="5" t="s">
        <v>75</v>
      </c>
      <c r="F13" s="5">
        <v>25</v>
      </c>
      <c r="G13" s="5">
        <v>12</v>
      </c>
      <c r="H13" s="5">
        <v>12</v>
      </c>
      <c r="I13" s="69">
        <v>12</v>
      </c>
      <c r="J13" s="5"/>
      <c r="K13" s="5"/>
    </row>
    <row r="14" spans="1:11" ht="14.45" x14ac:dyDescent="0.3">
      <c r="A14" s="5" t="s">
        <v>92</v>
      </c>
      <c r="B14" s="5" t="s">
        <v>113</v>
      </c>
      <c r="C14" s="5" t="s">
        <v>114</v>
      </c>
      <c r="D14" s="5">
        <v>7166063</v>
      </c>
      <c r="E14" s="5" t="s">
        <v>75</v>
      </c>
      <c r="F14" s="5">
        <v>8</v>
      </c>
      <c r="G14" s="5"/>
      <c r="H14" s="5"/>
      <c r="I14" s="69"/>
      <c r="J14" s="5"/>
      <c r="K14" s="5"/>
    </row>
    <row r="15" spans="1:11" ht="14.45" x14ac:dyDescent="0.3">
      <c r="A15" s="5" t="s">
        <v>115</v>
      </c>
      <c r="B15" s="5" t="s">
        <v>116</v>
      </c>
      <c r="C15" s="5" t="s">
        <v>117</v>
      </c>
      <c r="D15" s="5">
        <v>3144711784</v>
      </c>
      <c r="E15" s="5" t="s">
        <v>13</v>
      </c>
      <c r="F15" s="5">
        <v>150</v>
      </c>
      <c r="G15" s="5">
        <v>100</v>
      </c>
      <c r="H15" s="42">
        <v>100</v>
      </c>
      <c r="I15" s="69">
        <v>100</v>
      </c>
      <c r="J15" s="5"/>
      <c r="K15" s="5"/>
    </row>
    <row r="16" spans="1:11" x14ac:dyDescent="0.25">
      <c r="A16" s="5" t="s">
        <v>118</v>
      </c>
      <c r="B16" s="5" t="s">
        <v>119</v>
      </c>
      <c r="C16" s="5" t="s">
        <v>120</v>
      </c>
      <c r="D16" s="5">
        <v>3165276208</v>
      </c>
      <c r="E16" s="5" t="s">
        <v>75</v>
      </c>
      <c r="F16" s="5">
        <v>50</v>
      </c>
      <c r="G16" s="5"/>
      <c r="H16" s="5"/>
      <c r="I16" s="69">
        <v>50</v>
      </c>
      <c r="J16" s="5"/>
      <c r="K16" s="5"/>
    </row>
    <row r="17" spans="1:11" x14ac:dyDescent="0.25">
      <c r="A17" s="5" t="s">
        <v>75</v>
      </c>
      <c r="B17" s="5" t="s">
        <v>121</v>
      </c>
      <c r="C17" s="5" t="s">
        <v>122</v>
      </c>
      <c r="D17" s="5">
        <v>3184944548</v>
      </c>
      <c r="E17" s="5" t="s">
        <v>75</v>
      </c>
      <c r="F17" s="5">
        <v>25</v>
      </c>
      <c r="G17" s="5">
        <v>25</v>
      </c>
      <c r="H17" s="42">
        <v>25</v>
      </c>
      <c r="I17" s="69"/>
      <c r="J17" s="5"/>
      <c r="K17" s="5"/>
    </row>
    <row r="18" spans="1:11" x14ac:dyDescent="0.25">
      <c r="A18" s="5" t="s">
        <v>123</v>
      </c>
      <c r="B18" s="5" t="s">
        <v>124</v>
      </c>
      <c r="C18" s="5" t="s">
        <v>125</v>
      </c>
      <c r="D18" s="5">
        <v>3123898401</v>
      </c>
      <c r="E18" s="5" t="s">
        <v>75</v>
      </c>
      <c r="F18" s="5">
        <v>25</v>
      </c>
      <c r="G18" s="5"/>
      <c r="H18" s="5"/>
      <c r="I18" s="69"/>
      <c r="J18" s="5"/>
      <c r="K18" s="5"/>
    </row>
    <row r="19" spans="1:11" x14ac:dyDescent="0.25">
      <c r="A19" s="5" t="s">
        <v>126</v>
      </c>
      <c r="B19" s="5" t="s">
        <v>127</v>
      </c>
      <c r="C19" s="5" t="s">
        <v>128</v>
      </c>
      <c r="D19" s="5">
        <v>3134373619</v>
      </c>
      <c r="E19" s="5" t="s">
        <v>13</v>
      </c>
      <c r="F19" s="5">
        <v>100</v>
      </c>
      <c r="G19" s="5">
        <v>36</v>
      </c>
      <c r="H19" s="42">
        <v>100</v>
      </c>
      <c r="I19" s="69"/>
      <c r="J19" s="5"/>
      <c r="K19" s="5"/>
    </row>
    <row r="20" spans="1:11" x14ac:dyDescent="0.25">
      <c r="A20" s="5" t="s">
        <v>129</v>
      </c>
      <c r="B20" s="5" t="s">
        <v>130</v>
      </c>
      <c r="C20" s="5" t="s">
        <v>131</v>
      </c>
      <c r="D20" s="5">
        <v>3214750165</v>
      </c>
      <c r="E20" s="5" t="s">
        <v>75</v>
      </c>
      <c r="F20" s="5">
        <v>25</v>
      </c>
      <c r="G20" s="5"/>
      <c r="H20" s="42">
        <v>25</v>
      </c>
      <c r="I20" s="69"/>
      <c r="J20" s="5"/>
      <c r="K20" s="5"/>
    </row>
    <row r="21" spans="1:11" x14ac:dyDescent="0.25">
      <c r="A21" s="5" t="s">
        <v>75</v>
      </c>
      <c r="B21" s="5" t="s">
        <v>132</v>
      </c>
      <c r="C21" s="5" t="s">
        <v>133</v>
      </c>
      <c r="D21" s="5">
        <v>3164690458</v>
      </c>
      <c r="E21" s="5" t="s">
        <v>75</v>
      </c>
      <c r="F21" s="5">
        <v>50</v>
      </c>
      <c r="G21" s="5">
        <v>25</v>
      </c>
      <c r="H21" s="5"/>
      <c r="I21" s="69">
        <v>50</v>
      </c>
      <c r="J21" s="5"/>
      <c r="K21" s="5"/>
    </row>
    <row r="22" spans="1:11" x14ac:dyDescent="0.25">
      <c r="A22" s="5" t="s">
        <v>300</v>
      </c>
      <c r="B22" s="5" t="s">
        <v>301</v>
      </c>
      <c r="C22" s="5" t="s">
        <v>302</v>
      </c>
      <c r="D22" s="5">
        <v>3138890556</v>
      </c>
      <c r="E22" s="5" t="s">
        <v>75</v>
      </c>
      <c r="F22" s="5"/>
      <c r="G22" s="5">
        <v>50</v>
      </c>
      <c r="H22" s="5">
        <v>50</v>
      </c>
      <c r="I22" s="69">
        <v>100</v>
      </c>
      <c r="J22" s="5"/>
      <c r="K22" s="5"/>
    </row>
    <row r="23" spans="1:11" x14ac:dyDescent="0.25">
      <c r="A23" s="5" t="s">
        <v>304</v>
      </c>
      <c r="B23" s="5" t="s">
        <v>305</v>
      </c>
      <c r="C23" s="5" t="s">
        <v>306</v>
      </c>
      <c r="D23" s="5"/>
      <c r="E23" s="5" t="s">
        <v>13</v>
      </c>
      <c r="F23" s="5"/>
      <c r="G23" s="5"/>
      <c r="H23" s="5"/>
      <c r="I23" s="69"/>
      <c r="J23" s="5"/>
      <c r="K23" s="5"/>
    </row>
    <row r="24" spans="1:11" x14ac:dyDescent="0.25">
      <c r="A24" s="5" t="s">
        <v>307</v>
      </c>
      <c r="B24" s="5" t="s">
        <v>308</v>
      </c>
      <c r="C24" s="5" t="s">
        <v>309</v>
      </c>
      <c r="D24" s="5">
        <v>3107897832</v>
      </c>
      <c r="E24" s="5" t="s">
        <v>75</v>
      </c>
      <c r="F24" s="5"/>
      <c r="G24" s="5">
        <v>25</v>
      </c>
      <c r="H24" s="5">
        <v>25</v>
      </c>
      <c r="I24" s="69"/>
      <c r="J24" s="5"/>
      <c r="K24" s="5"/>
    </row>
    <row r="25" spans="1:11" x14ac:dyDescent="0.25">
      <c r="A25" s="5" t="s">
        <v>310</v>
      </c>
      <c r="B25" s="5" t="s">
        <v>311</v>
      </c>
      <c r="C25" s="5" t="s">
        <v>312</v>
      </c>
      <c r="D25" s="5">
        <v>3144752641</v>
      </c>
      <c r="E25" s="5" t="s">
        <v>75</v>
      </c>
      <c r="F25" s="5"/>
      <c r="G25" s="5">
        <v>25</v>
      </c>
      <c r="H25" s="5"/>
      <c r="I25" s="69">
        <v>25</v>
      </c>
      <c r="J25" s="5"/>
      <c r="K25" s="5"/>
    </row>
    <row r="26" spans="1:11" x14ac:dyDescent="0.25">
      <c r="A26" s="5" t="s">
        <v>313</v>
      </c>
      <c r="B26" s="5" t="s">
        <v>314</v>
      </c>
      <c r="C26" s="5" t="s">
        <v>315</v>
      </c>
      <c r="D26" s="5">
        <v>3115295356</v>
      </c>
      <c r="E26" s="5" t="s">
        <v>75</v>
      </c>
      <c r="F26" s="5"/>
      <c r="G26" s="5">
        <v>25</v>
      </c>
      <c r="H26" s="5"/>
      <c r="I26" s="69">
        <v>25</v>
      </c>
      <c r="J26" s="5"/>
      <c r="K26" s="5"/>
    </row>
    <row r="27" spans="1:11" x14ac:dyDescent="0.25">
      <c r="A27" s="5" t="s">
        <v>316</v>
      </c>
      <c r="B27" s="5" t="s">
        <v>317</v>
      </c>
      <c r="C27" s="5" t="s">
        <v>318</v>
      </c>
      <c r="D27" s="5"/>
      <c r="E27" s="5" t="s">
        <v>75</v>
      </c>
      <c r="F27" s="5"/>
      <c r="G27" s="5">
        <v>10</v>
      </c>
      <c r="H27" s="5"/>
      <c r="I27" s="69"/>
      <c r="J27" s="5"/>
      <c r="K27" s="5"/>
    </row>
    <row r="28" spans="1:11" x14ac:dyDescent="0.25">
      <c r="A28" s="5"/>
      <c r="B28" s="5"/>
      <c r="C28" s="5"/>
      <c r="D28" s="5"/>
      <c r="E28" s="5"/>
      <c r="F28" s="5"/>
      <c r="G28" s="5"/>
      <c r="H28" s="43">
        <v>625</v>
      </c>
      <c r="I28" s="69"/>
      <c r="J28" s="5"/>
      <c r="K28" s="5"/>
    </row>
    <row r="29" spans="1:11" x14ac:dyDescent="0.25">
      <c r="A29" s="5"/>
      <c r="B29" s="5" t="s">
        <v>401</v>
      </c>
      <c r="C29" s="5"/>
      <c r="D29" s="5"/>
      <c r="E29" s="5"/>
      <c r="F29" s="5"/>
      <c r="G29" s="5"/>
      <c r="H29" s="5"/>
      <c r="I29" s="69">
        <v>25</v>
      </c>
      <c r="J29" s="5"/>
      <c r="K29" s="5"/>
    </row>
    <row r="30" spans="1:11" x14ac:dyDescent="0.25">
      <c r="A30" s="5" t="s">
        <v>402</v>
      </c>
      <c r="B30" s="5"/>
      <c r="C30" s="5"/>
      <c r="D30" s="5"/>
      <c r="E30" s="5"/>
      <c r="F30" s="5"/>
      <c r="G30" s="5"/>
      <c r="H30" s="5"/>
      <c r="I30" s="69">
        <v>12</v>
      </c>
      <c r="J30" s="5"/>
      <c r="K30" s="5"/>
    </row>
    <row r="31" spans="1:11" x14ac:dyDescent="0.25">
      <c r="A31" s="5" t="s">
        <v>403</v>
      </c>
      <c r="B31" s="5" t="s">
        <v>404</v>
      </c>
      <c r="C31" s="5"/>
      <c r="D31" s="5"/>
      <c r="E31" s="5"/>
      <c r="F31" s="5"/>
      <c r="G31" s="5"/>
      <c r="H31" s="5"/>
      <c r="I31" s="69">
        <v>25</v>
      </c>
      <c r="J31" s="5"/>
      <c r="K31" s="5"/>
    </row>
    <row r="32" spans="1:11" x14ac:dyDescent="0.25">
      <c r="A32" s="5" t="s">
        <v>405</v>
      </c>
      <c r="B32" s="42" t="s">
        <v>415</v>
      </c>
      <c r="C32" s="5" t="s">
        <v>410</v>
      </c>
      <c r="D32" s="5"/>
      <c r="E32" s="5"/>
      <c r="F32" s="5"/>
      <c r="G32" s="5"/>
      <c r="H32" s="5"/>
      <c r="I32" s="69">
        <v>25</v>
      </c>
      <c r="J32" s="5"/>
      <c r="K32" s="5"/>
    </row>
    <row r="33" spans="1:11" x14ac:dyDescent="0.25">
      <c r="A33" s="5" t="s">
        <v>406</v>
      </c>
      <c r="B33" s="5"/>
      <c r="C33" s="5" t="s">
        <v>411</v>
      </c>
      <c r="D33" s="5"/>
      <c r="E33" s="5"/>
      <c r="F33" s="5"/>
      <c r="G33" s="5"/>
      <c r="H33" s="5"/>
      <c r="I33" s="69"/>
      <c r="J33" s="5"/>
      <c r="K33" s="5"/>
    </row>
    <row r="34" spans="1:11" x14ac:dyDescent="0.25">
      <c r="A34" s="5"/>
      <c r="B34" s="5" t="s">
        <v>407</v>
      </c>
      <c r="C34" s="5" t="s">
        <v>413</v>
      </c>
      <c r="D34" s="5"/>
      <c r="E34" s="5"/>
      <c r="F34" s="5"/>
      <c r="G34" s="5"/>
      <c r="H34" s="5"/>
      <c r="I34" s="69">
        <v>12</v>
      </c>
      <c r="J34" s="5"/>
      <c r="K34" s="5"/>
    </row>
    <row r="35" spans="1:11" x14ac:dyDescent="0.25">
      <c r="A35" s="5" t="s">
        <v>408</v>
      </c>
      <c r="B35" s="5"/>
      <c r="C35" s="5" t="s">
        <v>412</v>
      </c>
      <c r="D35" s="5"/>
      <c r="E35" s="5"/>
      <c r="F35" s="5"/>
      <c r="G35" s="5"/>
      <c r="H35" s="5"/>
      <c r="I35" s="69"/>
      <c r="J35" s="5"/>
      <c r="K35" s="5"/>
    </row>
    <row r="36" spans="1:11" x14ac:dyDescent="0.25">
      <c r="A36" s="46" t="s">
        <v>409</v>
      </c>
      <c r="B36" s="46"/>
      <c r="C36" s="46" t="s">
        <v>414</v>
      </c>
      <c r="D36" s="46"/>
      <c r="E36" s="46"/>
      <c r="F36" s="46"/>
      <c r="G36" s="46"/>
      <c r="H36" s="46"/>
      <c r="I36" s="70">
        <v>25</v>
      </c>
      <c r="J36" s="5"/>
      <c r="K36" s="5"/>
    </row>
    <row r="37" spans="1:11" x14ac:dyDescent="0.25">
      <c r="A37" s="42" t="s">
        <v>416</v>
      </c>
      <c r="B37" s="5"/>
      <c r="C37" s="42" t="s">
        <v>417</v>
      </c>
      <c r="D37" s="5"/>
      <c r="E37" s="5"/>
      <c r="F37" s="5"/>
      <c r="G37" s="5"/>
      <c r="H37" s="5"/>
      <c r="I37" s="71">
        <v>12</v>
      </c>
      <c r="J37" s="5"/>
      <c r="K37" s="5"/>
    </row>
    <row r="38" spans="1:11" x14ac:dyDescent="0.25">
      <c r="A38" s="5"/>
      <c r="B38" s="5"/>
      <c r="C38" s="5"/>
      <c r="D38" s="5"/>
      <c r="E38" s="5"/>
      <c r="F38" s="5"/>
      <c r="G38" s="5"/>
      <c r="H38" s="5"/>
      <c r="I38" s="43">
        <f>SUM(I2:I37)</f>
        <v>748</v>
      </c>
      <c r="J38" s="5"/>
      <c r="K38" s="5"/>
    </row>
    <row r="39" spans="1:11" x14ac:dyDescent="0.25">
      <c r="A39" s="5" t="s">
        <v>446</v>
      </c>
      <c r="B39" s="5"/>
      <c r="C39" s="5"/>
      <c r="D39" s="5"/>
      <c r="E39" s="5"/>
      <c r="F39" s="5"/>
      <c r="G39" s="5"/>
      <c r="H39" s="5"/>
      <c r="I39" s="5"/>
      <c r="J39" s="43">
        <v>775</v>
      </c>
      <c r="K39" s="43">
        <v>586</v>
      </c>
    </row>
  </sheetData>
  <pageMargins left="0.7" right="0.7" top="0.75" bottom="0.75" header="0.3" footer="0.3"/>
  <pageSetup paperSize="9" orientation="landscape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>
      <selection activeCell="L7" sqref="L7"/>
    </sheetView>
  </sheetViews>
  <sheetFormatPr baseColWidth="10" defaultRowHeight="15" x14ac:dyDescent="0.25"/>
  <cols>
    <col min="1" max="1" width="20" bestFit="1" customWidth="1"/>
    <col min="2" max="2" width="13.7109375" customWidth="1"/>
    <col min="6" max="6" width="7.42578125" customWidth="1"/>
    <col min="7" max="9" width="6.7109375" bestFit="1" customWidth="1"/>
  </cols>
  <sheetData>
    <row r="1" spans="1:12" x14ac:dyDescent="0.25">
      <c r="A1" s="4" t="s">
        <v>30</v>
      </c>
      <c r="B1" s="4" t="s">
        <v>192</v>
      </c>
      <c r="C1" s="4" t="s">
        <v>4</v>
      </c>
      <c r="D1" s="4" t="s">
        <v>20</v>
      </c>
      <c r="E1" s="4" t="s">
        <v>10</v>
      </c>
      <c r="F1" s="31">
        <v>42684</v>
      </c>
      <c r="G1" s="41">
        <v>42687</v>
      </c>
      <c r="H1" s="41">
        <v>42688</v>
      </c>
      <c r="I1" s="41">
        <v>42690</v>
      </c>
      <c r="J1" s="41">
        <v>42723</v>
      </c>
      <c r="K1" s="41">
        <v>42733</v>
      </c>
      <c r="L1" s="41">
        <v>42749</v>
      </c>
    </row>
    <row r="2" spans="1:12" ht="14.45" x14ac:dyDescent="0.3">
      <c r="A2" s="5" t="s">
        <v>355</v>
      </c>
      <c r="B2" s="5"/>
      <c r="C2" s="5" t="s">
        <v>356</v>
      </c>
      <c r="D2" s="5">
        <v>3214465309</v>
      </c>
      <c r="E2" s="5"/>
      <c r="F2" s="43">
        <v>50</v>
      </c>
      <c r="G2" s="5"/>
      <c r="H2" s="5">
        <v>62</v>
      </c>
      <c r="I2" s="5"/>
      <c r="J2" s="5">
        <v>125</v>
      </c>
      <c r="K2" s="5"/>
      <c r="L2" s="5"/>
    </row>
    <row r="3" spans="1:12" ht="14.45" x14ac:dyDescent="0.3">
      <c r="A3" s="5" t="s">
        <v>360</v>
      </c>
      <c r="B3" s="5"/>
      <c r="C3" s="5"/>
      <c r="D3" s="5"/>
      <c r="E3" s="5"/>
      <c r="F3" s="5"/>
      <c r="G3" s="5">
        <v>100</v>
      </c>
      <c r="H3" s="5"/>
      <c r="I3" s="5"/>
      <c r="J3" s="5">
        <v>100</v>
      </c>
      <c r="K3" s="5"/>
      <c r="L3" s="5"/>
    </row>
    <row r="4" spans="1:12" ht="14.45" x14ac:dyDescent="0.3">
      <c r="A4" s="5" t="s">
        <v>360</v>
      </c>
      <c r="B4" s="5"/>
      <c r="C4" s="5"/>
      <c r="D4" s="5"/>
      <c r="E4" s="5"/>
      <c r="F4" s="5"/>
      <c r="G4" s="5">
        <v>64</v>
      </c>
      <c r="H4" s="5"/>
      <c r="I4" s="5"/>
      <c r="J4" s="5">
        <v>40</v>
      </c>
      <c r="K4" s="5"/>
      <c r="L4" s="5"/>
    </row>
    <row r="5" spans="1:12" ht="14.45" x14ac:dyDescent="0.3">
      <c r="A5" s="5" t="s">
        <v>361</v>
      </c>
      <c r="B5" s="5"/>
      <c r="C5" s="5"/>
      <c r="D5" s="5"/>
      <c r="E5" s="5"/>
      <c r="F5" s="5"/>
      <c r="G5" s="5">
        <v>50</v>
      </c>
      <c r="H5" s="5"/>
      <c r="I5" s="5"/>
      <c r="J5" s="5">
        <v>100</v>
      </c>
      <c r="K5" s="5">
        <v>100</v>
      </c>
      <c r="L5" s="5"/>
    </row>
    <row r="6" spans="1:12" ht="14.45" x14ac:dyDescent="0.3">
      <c r="A6" s="5" t="s">
        <v>367</v>
      </c>
      <c r="B6" s="5" t="s">
        <v>368</v>
      </c>
      <c r="C6" s="5"/>
      <c r="D6" s="5"/>
      <c r="E6" s="5"/>
      <c r="F6" s="5"/>
      <c r="G6" s="5"/>
      <c r="H6" s="5"/>
      <c r="I6" s="5">
        <v>256</v>
      </c>
      <c r="J6" s="43">
        <f>SUM(J2:J5)</f>
        <v>365</v>
      </c>
      <c r="K6" s="43">
        <f>SUM(K5)</f>
        <v>100</v>
      </c>
      <c r="L6" s="5"/>
    </row>
    <row r="7" spans="1:12" ht="14.45" x14ac:dyDescent="0.3">
      <c r="A7" s="75" t="s">
        <v>448</v>
      </c>
      <c r="B7" s="5"/>
      <c r="C7" s="5"/>
      <c r="D7" s="5"/>
      <c r="E7" s="5"/>
      <c r="F7" s="5"/>
      <c r="G7" s="5"/>
      <c r="H7" s="5"/>
      <c r="I7" s="5"/>
      <c r="J7" s="5"/>
      <c r="K7" s="5"/>
      <c r="L7" s="43">
        <v>120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9"/>
  <sheetViews>
    <sheetView topLeftCell="D1" workbookViewId="0">
      <selection activeCell="N11" sqref="N11"/>
    </sheetView>
  </sheetViews>
  <sheetFormatPr baseColWidth="10" defaultRowHeight="15" x14ac:dyDescent="0.25"/>
  <cols>
    <col min="1" max="1" width="26.5703125" bestFit="1" customWidth="1"/>
    <col min="2" max="2" width="19.5703125" bestFit="1" customWidth="1"/>
    <col min="3" max="3" width="13" bestFit="1" customWidth="1"/>
    <col min="4" max="4" width="25.28515625" customWidth="1"/>
    <col min="5" max="5" width="11" bestFit="1" customWidth="1"/>
    <col min="6" max="6" width="8.7109375" bestFit="1" customWidth="1"/>
    <col min="7" max="7" width="27.140625" bestFit="1" customWidth="1"/>
    <col min="8" max="8" width="7.28515625" bestFit="1" customWidth="1"/>
    <col min="9" max="11" width="6" bestFit="1" customWidth="1"/>
    <col min="12" max="12" width="6.7109375" bestFit="1" customWidth="1"/>
  </cols>
  <sheetData>
    <row r="1" spans="1:14" x14ac:dyDescent="0.25">
      <c r="A1" s="4" t="s">
        <v>30</v>
      </c>
      <c r="B1" s="4" t="s">
        <v>2</v>
      </c>
      <c r="C1" s="4" t="s">
        <v>7</v>
      </c>
      <c r="D1" s="4" t="s">
        <v>4</v>
      </c>
      <c r="E1" s="4" t="s">
        <v>33</v>
      </c>
      <c r="F1" s="4" t="s">
        <v>6</v>
      </c>
      <c r="G1" s="4" t="s">
        <v>148</v>
      </c>
      <c r="H1" s="6" t="s">
        <v>70</v>
      </c>
      <c r="I1" s="30">
        <v>42717</v>
      </c>
      <c r="J1" s="30">
        <v>42726</v>
      </c>
      <c r="K1" s="30">
        <v>42728</v>
      </c>
      <c r="L1" s="62">
        <v>37257</v>
      </c>
      <c r="M1" s="41">
        <v>42755</v>
      </c>
      <c r="N1" s="41">
        <v>42759</v>
      </c>
    </row>
    <row r="2" spans="1:14" x14ac:dyDescent="0.25">
      <c r="A2" s="10" t="s">
        <v>134</v>
      </c>
      <c r="B2" s="10"/>
      <c r="C2" s="10"/>
      <c r="D2" s="10" t="s">
        <v>135</v>
      </c>
      <c r="E2" s="10">
        <v>7244666</v>
      </c>
      <c r="F2" s="10" t="s">
        <v>12</v>
      </c>
      <c r="G2" s="34" t="s">
        <v>194</v>
      </c>
      <c r="H2" s="10">
        <v>148</v>
      </c>
      <c r="L2" s="5"/>
      <c r="M2" s="5"/>
      <c r="N2" s="5"/>
    </row>
    <row r="3" spans="1:14" x14ac:dyDescent="0.25">
      <c r="A3" s="5" t="s">
        <v>136</v>
      </c>
      <c r="B3" s="5"/>
      <c r="C3" s="5"/>
      <c r="D3" s="5" t="s">
        <v>137</v>
      </c>
      <c r="E3" s="5">
        <v>7236352</v>
      </c>
      <c r="F3" s="5" t="s">
        <v>12</v>
      </c>
      <c r="G3" s="17" t="s">
        <v>380</v>
      </c>
      <c r="H3" s="5"/>
      <c r="L3" s="5"/>
      <c r="M3" s="5"/>
      <c r="N3" s="5"/>
    </row>
    <row r="4" spans="1:14" x14ac:dyDescent="0.25">
      <c r="A4" s="5" t="s">
        <v>138</v>
      </c>
      <c r="B4" s="5"/>
      <c r="C4" s="5"/>
      <c r="D4" s="5" t="s">
        <v>139</v>
      </c>
      <c r="E4" s="5">
        <v>7237288</v>
      </c>
      <c r="F4" s="5" t="s">
        <v>12</v>
      </c>
      <c r="G4" s="5" t="s">
        <v>377</v>
      </c>
      <c r="H4" s="5"/>
      <c r="L4" s="5"/>
      <c r="M4" s="5"/>
      <c r="N4" s="5"/>
    </row>
    <row r="5" spans="1:14" x14ac:dyDescent="0.25">
      <c r="A5" s="9" t="s">
        <v>140</v>
      </c>
      <c r="B5" s="9"/>
      <c r="C5" s="9"/>
      <c r="D5" s="9" t="s">
        <v>141</v>
      </c>
      <c r="E5" s="9">
        <v>7248386</v>
      </c>
      <c r="F5" s="9" t="s">
        <v>142</v>
      </c>
      <c r="G5" s="9" t="s">
        <v>186</v>
      </c>
      <c r="H5" s="9"/>
      <c r="L5" s="5"/>
      <c r="M5" s="5"/>
      <c r="N5" s="5"/>
    </row>
    <row r="6" spans="1:14" ht="14.45" x14ac:dyDescent="0.3">
      <c r="A6" s="5" t="s">
        <v>143</v>
      </c>
      <c r="B6" s="5" t="s">
        <v>144</v>
      </c>
      <c r="C6" s="5" t="s">
        <v>193</v>
      </c>
      <c r="D6" s="5" t="s">
        <v>145</v>
      </c>
      <c r="E6" s="5">
        <v>3188275902</v>
      </c>
      <c r="F6" s="5" t="s">
        <v>162</v>
      </c>
      <c r="G6" s="17" t="s">
        <v>264</v>
      </c>
      <c r="H6" s="5"/>
      <c r="L6" s="5"/>
      <c r="M6" s="5"/>
      <c r="N6" s="5"/>
    </row>
    <row r="7" spans="1:14" ht="14.45" x14ac:dyDescent="0.3">
      <c r="A7" s="5" t="s">
        <v>146</v>
      </c>
      <c r="B7" s="5"/>
      <c r="C7" s="5"/>
      <c r="D7" s="5" t="s">
        <v>147</v>
      </c>
      <c r="E7" s="5">
        <v>3167273185</v>
      </c>
      <c r="F7" s="5" t="s">
        <v>12</v>
      </c>
      <c r="G7" s="5"/>
      <c r="H7" s="5"/>
      <c r="L7" s="5"/>
      <c r="M7" s="5"/>
      <c r="N7" s="5"/>
    </row>
    <row r="8" spans="1:14" ht="14.45" x14ac:dyDescent="0.3">
      <c r="A8" s="9" t="s">
        <v>149</v>
      </c>
      <c r="B8" s="9"/>
      <c r="C8" s="9"/>
      <c r="D8" s="9" t="s">
        <v>150</v>
      </c>
      <c r="E8" s="9">
        <v>3002162719</v>
      </c>
      <c r="F8" s="44" t="s">
        <v>12</v>
      </c>
      <c r="G8" s="9" t="s">
        <v>151</v>
      </c>
      <c r="H8" s="9"/>
      <c r="L8" s="5"/>
      <c r="M8" s="5"/>
      <c r="N8" s="5"/>
    </row>
    <row r="9" spans="1:14" x14ac:dyDescent="0.25">
      <c r="A9" s="5" t="s">
        <v>152</v>
      </c>
      <c r="B9" s="5"/>
      <c r="C9" s="5"/>
      <c r="D9" s="5" t="s">
        <v>135</v>
      </c>
      <c r="E9" s="5">
        <v>3103379353</v>
      </c>
      <c r="F9" s="5" t="s">
        <v>12</v>
      </c>
      <c r="G9" s="5" t="s">
        <v>153</v>
      </c>
      <c r="H9" s="5">
        <v>48</v>
      </c>
      <c r="L9" s="5"/>
      <c r="M9" s="5"/>
      <c r="N9" s="5"/>
    </row>
    <row r="10" spans="1:14" x14ac:dyDescent="0.25">
      <c r="A10" s="5" t="s">
        <v>154</v>
      </c>
      <c r="B10" s="5"/>
      <c r="C10" s="5"/>
      <c r="D10" s="5" t="s">
        <v>155</v>
      </c>
      <c r="E10" s="5">
        <v>3164100271</v>
      </c>
      <c r="F10" s="5" t="s">
        <v>12</v>
      </c>
      <c r="G10" s="5" t="s">
        <v>156</v>
      </c>
      <c r="H10" s="5"/>
      <c r="L10" s="5"/>
      <c r="M10" s="5"/>
      <c r="N10" s="5"/>
    </row>
    <row r="11" spans="1:14" x14ac:dyDescent="0.25">
      <c r="A11" s="5" t="s">
        <v>157</v>
      </c>
      <c r="B11" s="5"/>
      <c r="C11" s="5"/>
      <c r="D11" s="5" t="s">
        <v>158</v>
      </c>
      <c r="E11" s="5">
        <v>3182070975</v>
      </c>
      <c r="F11" s="5" t="s">
        <v>12</v>
      </c>
      <c r="G11" s="5" t="s">
        <v>156</v>
      </c>
      <c r="H11" s="5"/>
      <c r="L11" s="5"/>
      <c r="M11" s="5"/>
      <c r="N11" s="5"/>
    </row>
    <row r="12" spans="1:14" x14ac:dyDescent="0.25">
      <c r="A12" s="44" t="s">
        <v>159</v>
      </c>
      <c r="B12" s="44"/>
      <c r="C12" s="44"/>
      <c r="D12" s="44" t="s">
        <v>155</v>
      </c>
      <c r="E12" s="44">
        <v>7246222</v>
      </c>
      <c r="F12" s="44" t="s">
        <v>12</v>
      </c>
      <c r="G12" s="44" t="s">
        <v>397</v>
      </c>
      <c r="H12" s="44"/>
      <c r="L12" s="5"/>
      <c r="M12" s="5"/>
      <c r="N12" s="5"/>
    </row>
    <row r="13" spans="1:14" x14ac:dyDescent="0.25">
      <c r="A13" s="5" t="s">
        <v>160</v>
      </c>
      <c r="B13" s="5"/>
      <c r="C13" s="5"/>
      <c r="D13" s="5" t="s">
        <v>161</v>
      </c>
      <c r="E13" s="5">
        <v>7246162</v>
      </c>
      <c r="F13" s="5" t="s">
        <v>12</v>
      </c>
      <c r="G13" s="5" t="s">
        <v>153</v>
      </c>
      <c r="H13" s="5"/>
      <c r="L13" s="5"/>
      <c r="M13" s="5"/>
      <c r="N13" s="5"/>
    </row>
    <row r="14" spans="1:14" x14ac:dyDescent="0.25">
      <c r="A14" s="5" t="s">
        <v>163</v>
      </c>
      <c r="B14" s="5"/>
      <c r="C14" s="5"/>
      <c r="D14" s="5" t="s">
        <v>135</v>
      </c>
      <c r="E14" s="5">
        <v>7237014</v>
      </c>
      <c r="F14" s="5" t="s">
        <v>12</v>
      </c>
      <c r="G14" s="17" t="s">
        <v>380</v>
      </c>
      <c r="H14" s="5"/>
      <c r="L14" s="5"/>
      <c r="M14" s="5"/>
      <c r="N14" s="5"/>
    </row>
    <row r="15" spans="1:14" x14ac:dyDescent="0.25">
      <c r="A15" s="5" t="s">
        <v>164</v>
      </c>
      <c r="B15" s="5"/>
      <c r="C15" s="5"/>
      <c r="D15" s="5" t="s">
        <v>165</v>
      </c>
      <c r="E15" s="5">
        <v>7236058</v>
      </c>
      <c r="F15" s="5" t="s">
        <v>12</v>
      </c>
      <c r="G15" s="18" t="s">
        <v>379</v>
      </c>
      <c r="H15" s="5"/>
      <c r="L15" s="5"/>
      <c r="M15" s="5"/>
      <c r="N15" s="5"/>
    </row>
    <row r="16" spans="1:14" ht="14.45" x14ac:dyDescent="0.3">
      <c r="A16" s="5" t="s">
        <v>166</v>
      </c>
      <c r="B16" s="5"/>
      <c r="C16" s="5"/>
      <c r="D16" s="5" t="s">
        <v>167</v>
      </c>
      <c r="E16" s="5">
        <v>3184320859</v>
      </c>
      <c r="F16" s="5" t="s">
        <v>168</v>
      </c>
      <c r="G16" s="5"/>
      <c r="H16" s="5"/>
      <c r="L16" s="5"/>
      <c r="M16" s="5"/>
      <c r="N16" s="5"/>
    </row>
    <row r="17" spans="1:14" x14ac:dyDescent="0.25">
      <c r="A17" s="5" t="s">
        <v>169</v>
      </c>
      <c r="B17" s="5"/>
      <c r="C17" s="5"/>
      <c r="D17" s="5" t="s">
        <v>170</v>
      </c>
      <c r="E17" s="5">
        <v>7243010</v>
      </c>
      <c r="F17" s="5" t="s">
        <v>142</v>
      </c>
      <c r="G17" s="5" t="s">
        <v>156</v>
      </c>
      <c r="H17" s="5"/>
      <c r="L17" s="5"/>
      <c r="M17" s="5"/>
      <c r="N17" s="5"/>
    </row>
    <row r="18" spans="1:14" x14ac:dyDescent="0.25">
      <c r="A18" s="5" t="s">
        <v>174</v>
      </c>
      <c r="B18" s="5"/>
      <c r="C18" s="5"/>
      <c r="D18" s="5" t="s">
        <v>175</v>
      </c>
      <c r="E18" s="5">
        <v>7241515</v>
      </c>
      <c r="F18" s="5" t="s">
        <v>12</v>
      </c>
      <c r="G18" s="5" t="s">
        <v>381</v>
      </c>
      <c r="H18" s="5"/>
      <c r="L18" s="5"/>
      <c r="M18" s="5"/>
      <c r="N18" s="5"/>
    </row>
    <row r="19" spans="1:14" x14ac:dyDescent="0.25">
      <c r="A19" s="5" t="s">
        <v>176</v>
      </c>
      <c r="B19" s="5"/>
      <c r="C19" s="5"/>
      <c r="D19" s="5" t="s">
        <v>177</v>
      </c>
      <c r="E19" s="5">
        <v>3133274460</v>
      </c>
      <c r="F19" s="5" t="s">
        <v>12</v>
      </c>
      <c r="G19" s="5"/>
      <c r="H19" s="5"/>
      <c r="L19" s="5"/>
      <c r="M19" s="5"/>
      <c r="N19" s="5"/>
    </row>
    <row r="20" spans="1:14" x14ac:dyDescent="0.25">
      <c r="A20" s="9" t="s">
        <v>178</v>
      </c>
      <c r="B20" s="9"/>
      <c r="C20" s="9"/>
      <c r="D20" s="11" t="s">
        <v>179</v>
      </c>
      <c r="E20" s="9">
        <v>3103058152</v>
      </c>
      <c r="F20" s="9" t="s">
        <v>12</v>
      </c>
      <c r="G20" s="9" t="s">
        <v>186</v>
      </c>
      <c r="H20" s="5"/>
      <c r="L20" s="5"/>
      <c r="M20" s="5"/>
      <c r="N20" s="5"/>
    </row>
    <row r="21" spans="1:14" x14ac:dyDescent="0.25">
      <c r="A21" s="5" t="s">
        <v>180</v>
      </c>
      <c r="B21" s="5"/>
      <c r="C21" s="5"/>
      <c r="D21" s="5" t="s">
        <v>181</v>
      </c>
      <c r="E21" s="5">
        <v>7247691</v>
      </c>
      <c r="F21" s="5" t="s">
        <v>12</v>
      </c>
      <c r="G21" s="5" t="s">
        <v>382</v>
      </c>
      <c r="H21" s="5"/>
      <c r="L21" s="5"/>
      <c r="M21" s="5"/>
      <c r="N21" s="5"/>
    </row>
    <row r="22" spans="1:14" x14ac:dyDescent="0.25">
      <c r="A22" s="5" t="s">
        <v>182</v>
      </c>
      <c r="B22" s="5"/>
      <c r="C22" s="5"/>
      <c r="D22" s="5" t="s">
        <v>183</v>
      </c>
      <c r="E22" s="5">
        <v>7247053</v>
      </c>
      <c r="F22" s="5" t="s">
        <v>12</v>
      </c>
      <c r="G22" s="85" t="s">
        <v>399</v>
      </c>
      <c r="H22" s="86"/>
      <c r="L22" s="5"/>
      <c r="M22" s="5"/>
      <c r="N22" s="5"/>
    </row>
    <row r="23" spans="1:14" x14ac:dyDescent="0.25">
      <c r="A23" s="9" t="s">
        <v>184</v>
      </c>
      <c r="B23" s="9"/>
      <c r="C23" s="9"/>
      <c r="D23" s="9" t="s">
        <v>185</v>
      </c>
      <c r="E23" s="9">
        <v>3006205251</v>
      </c>
      <c r="F23" s="9" t="s">
        <v>162</v>
      </c>
      <c r="G23" s="9" t="s">
        <v>186</v>
      </c>
      <c r="H23" s="5"/>
      <c r="L23" s="5"/>
      <c r="M23" s="5"/>
      <c r="N23" s="5"/>
    </row>
    <row r="24" spans="1:14" x14ac:dyDescent="0.25">
      <c r="A24" s="10" t="s">
        <v>189</v>
      </c>
      <c r="B24" s="10"/>
      <c r="C24" s="10"/>
      <c r="D24" s="10"/>
      <c r="E24" s="10">
        <v>7241298</v>
      </c>
      <c r="F24" s="10" t="s">
        <v>12</v>
      </c>
      <c r="G24" s="10" t="s">
        <v>194</v>
      </c>
      <c r="H24" s="10">
        <v>25</v>
      </c>
      <c r="I24">
        <v>25</v>
      </c>
      <c r="J24" s="56">
        <v>25</v>
      </c>
      <c r="K24" s="56">
        <v>25</v>
      </c>
      <c r="L24" s="76">
        <v>50</v>
      </c>
      <c r="M24" s="76">
        <v>25</v>
      </c>
      <c r="N24" s="5"/>
    </row>
    <row r="25" spans="1:14" x14ac:dyDescent="0.25">
      <c r="A25" s="5" t="s">
        <v>190</v>
      </c>
      <c r="B25" s="5"/>
      <c r="C25" s="5"/>
      <c r="D25" s="5" t="s">
        <v>191</v>
      </c>
      <c r="E25" s="7">
        <v>3209090184</v>
      </c>
      <c r="F25" s="5" t="s">
        <v>12</v>
      </c>
      <c r="G25" s="5"/>
      <c r="H25" s="5"/>
      <c r="L25" s="5"/>
      <c r="M25" s="5"/>
      <c r="N25" s="5"/>
    </row>
    <row r="26" spans="1:14" x14ac:dyDescent="0.25">
      <c r="A26" s="5" t="s">
        <v>195</v>
      </c>
      <c r="B26" s="5"/>
      <c r="C26" s="5"/>
      <c r="D26" s="5" t="s">
        <v>196</v>
      </c>
      <c r="E26" s="5">
        <v>7248337</v>
      </c>
      <c r="F26" s="5" t="s">
        <v>12</v>
      </c>
      <c r="G26" s="5" t="s">
        <v>400</v>
      </c>
      <c r="H26" s="5"/>
      <c r="L26" s="5"/>
      <c r="M26" s="5"/>
      <c r="N26" s="5"/>
    </row>
    <row r="27" spans="1:14" x14ac:dyDescent="0.25">
      <c r="A27" s="5" t="s">
        <v>197</v>
      </c>
      <c r="B27" s="5"/>
      <c r="C27" s="5"/>
      <c r="D27" s="5"/>
      <c r="E27" s="5">
        <v>3204885875</v>
      </c>
      <c r="F27" s="5" t="s">
        <v>12</v>
      </c>
      <c r="G27" s="5"/>
      <c r="H27" s="5"/>
      <c r="L27" s="5"/>
      <c r="M27" s="5"/>
      <c r="N27" s="5"/>
    </row>
    <row r="28" spans="1:14" x14ac:dyDescent="0.25">
      <c r="A28" s="5" t="s">
        <v>198</v>
      </c>
      <c r="B28" s="5"/>
      <c r="C28" s="5"/>
      <c r="D28" s="5"/>
      <c r="E28" s="5"/>
      <c r="F28" s="5" t="s">
        <v>12</v>
      </c>
      <c r="G28" s="45"/>
      <c r="H28" s="5"/>
      <c r="L28" s="5"/>
      <c r="M28" s="5"/>
      <c r="N28" s="5"/>
    </row>
    <row r="29" spans="1:14" ht="15.75" thickBot="1" x14ac:dyDescent="0.3">
      <c r="A29" s="14" t="s">
        <v>211</v>
      </c>
      <c r="B29" s="15"/>
      <c r="C29" s="15"/>
      <c r="D29" s="15" t="s">
        <v>213</v>
      </c>
      <c r="E29" s="15">
        <v>7243160</v>
      </c>
      <c r="F29" s="15" t="s">
        <v>12</v>
      </c>
      <c r="G29" s="15" t="s">
        <v>212</v>
      </c>
      <c r="H29" s="16">
        <v>25</v>
      </c>
      <c r="L29" s="5">
        <v>25</v>
      </c>
      <c r="M29" s="76"/>
      <c r="N29" s="76">
        <v>25</v>
      </c>
    </row>
    <row r="30" spans="1:14" x14ac:dyDescent="0.25">
      <c r="A30" s="51" t="s">
        <v>433</v>
      </c>
      <c r="B30" s="52"/>
      <c r="C30" s="52"/>
      <c r="D30" s="52"/>
      <c r="E30" s="52"/>
      <c r="F30" s="52"/>
      <c r="G30" s="52"/>
      <c r="H30" s="53"/>
      <c r="L30" s="5"/>
      <c r="M30" s="5"/>
      <c r="N30" s="5"/>
    </row>
    <row r="31" spans="1:14" x14ac:dyDescent="0.25">
      <c r="A31" s="5" t="s">
        <v>199</v>
      </c>
      <c r="B31" s="5"/>
      <c r="C31" s="5"/>
      <c r="D31" s="5"/>
      <c r="E31" s="5">
        <v>7246044</v>
      </c>
      <c r="F31" s="5"/>
      <c r="G31" s="5" t="s">
        <v>378</v>
      </c>
      <c r="H31" s="5"/>
      <c r="L31" s="5"/>
      <c r="M31" s="5"/>
      <c r="N31" s="5"/>
    </row>
    <row r="32" spans="1:14" x14ac:dyDescent="0.25">
      <c r="A32" s="5" t="s">
        <v>200</v>
      </c>
      <c r="B32" s="5"/>
      <c r="C32" s="5"/>
      <c r="D32" s="5"/>
      <c r="E32" s="5">
        <v>7244442</v>
      </c>
      <c r="F32" s="5" t="s">
        <v>12</v>
      </c>
      <c r="G32" s="5" t="s">
        <v>398</v>
      </c>
      <c r="H32" s="5"/>
      <c r="L32" s="5"/>
      <c r="M32" s="5"/>
      <c r="N32" s="5"/>
    </row>
    <row r="33" spans="1:14" x14ac:dyDescent="0.25">
      <c r="A33" s="5" t="s">
        <v>171</v>
      </c>
      <c r="B33" s="5"/>
      <c r="C33" s="5"/>
      <c r="D33" s="5" t="s">
        <v>173</v>
      </c>
      <c r="E33" s="5">
        <v>3156699538</v>
      </c>
      <c r="F33" s="5" t="s">
        <v>172</v>
      </c>
      <c r="G33" s="5"/>
      <c r="H33" s="5"/>
      <c r="L33" s="5"/>
      <c r="M33" s="5"/>
      <c r="N33" s="5"/>
    </row>
    <row r="34" spans="1:14" x14ac:dyDescent="0.25">
      <c r="A34" s="5" t="s">
        <v>187</v>
      </c>
      <c r="B34" s="5"/>
      <c r="C34" s="5"/>
      <c r="D34" s="5" t="s">
        <v>188</v>
      </c>
      <c r="E34" s="7">
        <v>3156556107</v>
      </c>
      <c r="F34" s="5" t="s">
        <v>172</v>
      </c>
      <c r="G34" s="5"/>
      <c r="H34" s="5"/>
      <c r="L34" s="5"/>
      <c r="M34" s="5"/>
      <c r="N34" s="5"/>
    </row>
    <row r="35" spans="1:14" x14ac:dyDescent="0.25">
      <c r="A35" s="12" t="s">
        <v>201</v>
      </c>
      <c r="B35" s="5"/>
      <c r="C35" s="5"/>
      <c r="D35" s="5" t="s">
        <v>203</v>
      </c>
      <c r="E35" s="5">
        <v>3114526168</v>
      </c>
      <c r="F35" s="5" t="s">
        <v>172</v>
      </c>
      <c r="G35" s="5"/>
      <c r="H35" s="13"/>
      <c r="L35" s="5"/>
      <c r="M35" s="5"/>
      <c r="N35" s="5"/>
    </row>
    <row r="36" spans="1:14" x14ac:dyDescent="0.25">
      <c r="A36" s="12" t="s">
        <v>202</v>
      </c>
      <c r="B36" s="5"/>
      <c r="C36" s="5"/>
      <c r="D36" s="5" t="s">
        <v>204</v>
      </c>
      <c r="E36" s="5"/>
      <c r="F36" s="5" t="s">
        <v>172</v>
      </c>
      <c r="G36" s="43"/>
      <c r="H36" s="13"/>
      <c r="L36" s="5"/>
      <c r="M36" s="5"/>
      <c r="N36" s="5"/>
    </row>
    <row r="37" spans="1:14" x14ac:dyDescent="0.25">
      <c r="A37" s="12" t="s">
        <v>205</v>
      </c>
      <c r="B37" s="5"/>
      <c r="C37" s="5"/>
      <c r="D37" s="5" t="s">
        <v>206</v>
      </c>
      <c r="E37" s="5"/>
      <c r="F37" s="5" t="s">
        <v>172</v>
      </c>
      <c r="G37" s="43"/>
      <c r="H37" s="13"/>
      <c r="L37" s="5"/>
      <c r="M37" s="5"/>
      <c r="N37" s="5"/>
    </row>
    <row r="38" spans="1:14" x14ac:dyDescent="0.25">
      <c r="A38" s="12" t="s">
        <v>207</v>
      </c>
      <c r="B38" s="5"/>
      <c r="C38" s="5"/>
      <c r="D38" s="5" t="s">
        <v>208</v>
      </c>
      <c r="E38" s="5"/>
      <c r="F38" s="5" t="s">
        <v>172</v>
      </c>
      <c r="G38" s="43"/>
      <c r="H38" s="13"/>
      <c r="L38" s="5"/>
      <c r="M38" s="5"/>
      <c r="N38" s="5"/>
    </row>
    <row r="39" spans="1:14" x14ac:dyDescent="0.25">
      <c r="A39" s="12" t="s">
        <v>209</v>
      </c>
      <c r="B39" s="5"/>
      <c r="C39" s="5"/>
      <c r="D39" s="5" t="s">
        <v>210</v>
      </c>
      <c r="E39" s="5">
        <v>3002128919</v>
      </c>
      <c r="F39" s="5" t="s">
        <v>172</v>
      </c>
      <c r="G39" s="5"/>
      <c r="H39" s="13"/>
      <c r="L39" s="5"/>
      <c r="M39" s="5"/>
      <c r="N39" s="5"/>
    </row>
  </sheetData>
  <mergeCells count="1">
    <mergeCell ref="G22:H22"/>
  </mergeCells>
  <hyperlinks>
    <hyperlink ref="E25" r:id="rId1" display="tel:320 909 0184"/>
    <hyperlink ref="E34" r:id="rId2" display="tel:315 6556107"/>
  </hyperlinks>
  <pageMargins left="0.7" right="0.7" top="0.75" bottom="0.75" header="0.3" footer="0.3"/>
  <pageSetup paperSize="9" orientation="landscape" horizontalDpi="0" verticalDpi="0" r:id="rId3"/>
  <legacy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B9" sqref="B9"/>
    </sheetView>
  </sheetViews>
  <sheetFormatPr baseColWidth="10" defaultRowHeight="15" x14ac:dyDescent="0.25"/>
  <cols>
    <col min="2" max="2" width="11.28515625" customWidth="1"/>
  </cols>
  <sheetData>
    <row r="1" spans="1:2" x14ac:dyDescent="0.3">
      <c r="A1" t="s">
        <v>96</v>
      </c>
      <c r="B1">
        <v>173</v>
      </c>
    </row>
    <row r="2" spans="1:2" x14ac:dyDescent="0.3">
      <c r="A2" t="s">
        <v>97</v>
      </c>
      <c r="B2">
        <v>255</v>
      </c>
    </row>
    <row r="3" spans="1:2" x14ac:dyDescent="0.3">
      <c r="A3" t="s">
        <v>98</v>
      </c>
      <c r="B3">
        <v>265</v>
      </c>
    </row>
    <row r="4" spans="1:2" x14ac:dyDescent="0.3">
      <c r="A4" t="s">
        <v>99</v>
      </c>
      <c r="B4">
        <v>310</v>
      </c>
    </row>
    <row r="5" spans="1:2" x14ac:dyDescent="0.3">
      <c r="A5" t="s">
        <v>100</v>
      </c>
      <c r="B5">
        <v>257</v>
      </c>
    </row>
    <row r="6" spans="1:2" x14ac:dyDescent="0.3">
      <c r="A6" t="s">
        <v>101</v>
      </c>
      <c r="B6">
        <v>285</v>
      </c>
    </row>
    <row r="7" spans="1:2" x14ac:dyDescent="0.3">
      <c r="A7" t="s">
        <v>428</v>
      </c>
      <c r="B7">
        <v>276</v>
      </c>
    </row>
    <row r="8" spans="1:2" x14ac:dyDescent="0.3">
      <c r="A8" t="s">
        <v>442</v>
      </c>
      <c r="B8" s="61">
        <v>409</v>
      </c>
    </row>
    <row r="9" spans="1:2" x14ac:dyDescent="0.3">
      <c r="A9" t="s">
        <v>454</v>
      </c>
      <c r="B9">
        <v>303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Charalá</vt:lpstr>
      <vt:lpstr>San Gil</vt:lpstr>
      <vt:lpstr>fra legal</vt:lpstr>
      <vt:lpstr>Socorro</vt:lpstr>
      <vt:lpstr>Bmanga</vt:lpstr>
      <vt:lpstr>Simacota</vt:lpstr>
      <vt:lpstr>Palmas</vt:lpstr>
      <vt:lpstr>Villanueva</vt:lpstr>
      <vt:lpstr>oiba</vt:lpstr>
      <vt:lpstr>hoteles</vt:lpstr>
      <vt:lpstr>Graficos ventas</vt:lpstr>
    </vt:vector>
  </TitlesOfParts>
  <Company>GP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VAIO-PC</cp:lastModifiedBy>
  <cp:lastPrinted>2016-12-23T13:14:56Z</cp:lastPrinted>
  <dcterms:created xsi:type="dcterms:W3CDTF">2016-09-17T14:08:11Z</dcterms:created>
  <dcterms:modified xsi:type="dcterms:W3CDTF">2017-03-13T17:55:18Z</dcterms:modified>
</cp:coreProperties>
</file>